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Sprawy ZP_2025\ZP 01 Bramy - podstawowy\Platforma\"/>
    </mc:Choice>
  </mc:AlternateContent>
  <bookViews>
    <workbookView xWindow="0" yWindow="0" windowWidth="25200" windowHeight="11775"/>
  </bookViews>
  <sheets>
    <sheet name="Arkusz1" sheetId="1" r:id="rId1"/>
  </sheets>
  <calcPr calcId="162913"/>
</workbook>
</file>

<file path=xl/calcChain.xml><?xml version="1.0" encoding="utf-8"?>
<calcChain xmlns="http://schemas.openxmlformats.org/spreadsheetml/2006/main">
  <c r="F219" i="1" l="1"/>
  <c r="F22" i="1"/>
  <c r="F23" i="1"/>
  <c r="F24" i="1"/>
  <c r="F25" i="1"/>
  <c r="F26" i="1"/>
  <c r="F27" i="1"/>
  <c r="F28" i="1"/>
  <c r="F29" i="1"/>
  <c r="F68" i="1" l="1"/>
  <c r="F188" i="1" l="1"/>
  <c r="H188" i="1" s="1"/>
  <c r="F187" i="1"/>
  <c r="H187" i="1" s="1"/>
  <c r="F186" i="1"/>
  <c r="F176" i="1"/>
  <c r="H176" i="1" s="1"/>
  <c r="F175" i="1"/>
  <c r="H175" i="1" s="1"/>
  <c r="F174" i="1"/>
  <c r="F166" i="1"/>
  <c r="H166" i="1" s="1"/>
  <c r="F165" i="1"/>
  <c r="H165" i="1" s="1"/>
  <c r="F164" i="1"/>
  <c r="F156" i="1"/>
  <c r="H156" i="1" s="1"/>
  <c r="F155" i="1"/>
  <c r="H155" i="1" s="1"/>
  <c r="F154" i="1"/>
  <c r="F200" i="1"/>
  <c r="H200" i="1" s="1"/>
  <c r="F199" i="1"/>
  <c r="H199" i="1" s="1"/>
  <c r="F198" i="1"/>
  <c r="H198" i="1" l="1"/>
  <c r="H186" i="1"/>
  <c r="H174" i="1"/>
  <c r="H164" i="1"/>
  <c r="H154" i="1"/>
  <c r="F150" i="1"/>
  <c r="F149" i="1"/>
  <c r="F148" i="1"/>
  <c r="F147" i="1"/>
  <c r="F146" i="1"/>
  <c r="F145" i="1"/>
  <c r="F144" i="1"/>
  <c r="F151" i="1" s="1"/>
  <c r="F141" i="1"/>
  <c r="F140" i="1"/>
  <c r="F139" i="1"/>
  <c r="F138" i="1"/>
  <c r="F137" i="1"/>
  <c r="F136" i="1"/>
  <c r="F135" i="1"/>
  <c r="F132" i="1"/>
  <c r="F131" i="1"/>
  <c r="F130" i="1"/>
  <c r="F129" i="1"/>
  <c r="F128" i="1"/>
  <c r="F127" i="1"/>
  <c r="F126" i="1"/>
  <c r="F123" i="1"/>
  <c r="F122" i="1"/>
  <c r="F121" i="1"/>
  <c r="F120" i="1"/>
  <c r="F119" i="1"/>
  <c r="F118" i="1"/>
  <c r="F117" i="1"/>
  <c r="F114" i="1"/>
  <c r="F113" i="1"/>
  <c r="F112" i="1"/>
  <c r="F111" i="1"/>
  <c r="F110" i="1"/>
  <c r="F109" i="1"/>
  <c r="F108" i="1"/>
  <c r="F115" i="1" s="1"/>
  <c r="F100" i="1"/>
  <c r="F101" i="1"/>
  <c r="F102" i="1"/>
  <c r="F103" i="1"/>
  <c r="F104" i="1"/>
  <c r="F105" i="1"/>
  <c r="F99" i="1"/>
  <c r="F142" i="1" l="1"/>
  <c r="F133" i="1"/>
  <c r="F215" i="1"/>
  <c r="F214" i="1"/>
  <c r="F209" i="1"/>
  <c r="F210" i="1"/>
  <c r="F211" i="1"/>
  <c r="F212" i="1"/>
  <c r="F208" i="1"/>
  <c r="F205" i="1"/>
  <c r="F204" i="1"/>
  <c r="F201" i="1"/>
  <c r="F202" i="1"/>
  <c r="F193" i="1"/>
  <c r="F192" i="1"/>
  <c r="F189" i="1"/>
  <c r="F190" i="1"/>
  <c r="F181" i="1"/>
  <c r="F180" i="1"/>
  <c r="F177" i="1"/>
  <c r="F178" i="1"/>
  <c r="F171" i="1"/>
  <c r="F170" i="1"/>
  <c r="F167" i="1"/>
  <c r="F168" i="1"/>
  <c r="F161" i="1"/>
  <c r="F160" i="1"/>
  <c r="F157" i="1"/>
  <c r="F158" i="1"/>
  <c r="F11" i="1"/>
  <c r="F12" i="1"/>
  <c r="F13" i="1"/>
  <c r="F14" i="1"/>
  <c r="F15" i="1"/>
  <c r="F16" i="1"/>
  <c r="F17" i="1"/>
  <c r="F10" i="1"/>
  <c r="F216" i="1" l="1"/>
  <c r="F206" i="1"/>
  <c r="F194" i="1"/>
  <c r="F182" i="1"/>
  <c r="F172" i="1"/>
  <c r="F162" i="1"/>
  <c r="F18" i="1"/>
  <c r="H10" i="1"/>
  <c r="H215" i="1"/>
  <c r="H214" i="1"/>
  <c r="H212" i="1"/>
  <c r="H211" i="1"/>
  <c r="H210" i="1"/>
  <c r="H209" i="1"/>
  <c r="H205" i="1"/>
  <c r="H204" i="1"/>
  <c r="H202" i="1"/>
  <c r="H201" i="1"/>
  <c r="H193" i="1"/>
  <c r="H192" i="1"/>
  <c r="H190" i="1"/>
  <c r="H189" i="1"/>
  <c r="H194" i="1" s="1"/>
  <c r="H181" i="1"/>
  <c r="H180" i="1"/>
  <c r="H178" i="1"/>
  <c r="H177" i="1"/>
  <c r="H182" i="1" s="1"/>
  <c r="H171" i="1"/>
  <c r="H170" i="1"/>
  <c r="H168" i="1"/>
  <c r="H167" i="1"/>
  <c r="H158" i="1"/>
  <c r="H161" i="1"/>
  <c r="H160" i="1"/>
  <c r="H157" i="1"/>
  <c r="H150" i="1"/>
  <c r="H149" i="1"/>
  <c r="H148" i="1"/>
  <c r="H147" i="1"/>
  <c r="H146" i="1"/>
  <c r="H145" i="1"/>
  <c r="H141" i="1"/>
  <c r="H140" i="1"/>
  <c r="H139" i="1"/>
  <c r="H138" i="1"/>
  <c r="H137" i="1"/>
  <c r="H136" i="1"/>
  <c r="H132" i="1"/>
  <c r="H131" i="1"/>
  <c r="H130" i="1"/>
  <c r="H129" i="1"/>
  <c r="H128" i="1"/>
  <c r="H127" i="1"/>
  <c r="H123" i="1"/>
  <c r="H122" i="1"/>
  <c r="H121" i="1"/>
  <c r="H120" i="1"/>
  <c r="H119" i="1"/>
  <c r="H118" i="1"/>
  <c r="H114" i="1"/>
  <c r="H113" i="1"/>
  <c r="H112" i="1"/>
  <c r="H111" i="1"/>
  <c r="H110" i="1"/>
  <c r="H109" i="1"/>
  <c r="H108" i="1"/>
  <c r="H115" i="1" s="1"/>
  <c r="H105" i="1"/>
  <c r="H104" i="1"/>
  <c r="H103" i="1"/>
  <c r="H102" i="1"/>
  <c r="H101" i="1"/>
  <c r="H100" i="1"/>
  <c r="H99" i="1"/>
  <c r="H206" i="1" l="1"/>
  <c r="H172" i="1"/>
  <c r="H162" i="1"/>
  <c r="H208" i="1"/>
  <c r="H216" i="1" s="1"/>
  <c r="F124" i="1"/>
  <c r="H144" i="1"/>
  <c r="H151" i="1" s="1"/>
  <c r="H135" i="1"/>
  <c r="H142" i="1" s="1"/>
  <c r="H126" i="1"/>
  <c r="H133" i="1" s="1"/>
  <c r="H117" i="1"/>
  <c r="H124" i="1" s="1"/>
  <c r="H106" i="1"/>
  <c r="F106" i="1"/>
  <c r="F90" i="1"/>
  <c r="H90" i="1" s="1"/>
  <c r="F89" i="1"/>
  <c r="H89" i="1" s="1"/>
  <c r="F88" i="1"/>
  <c r="H88" i="1" s="1"/>
  <c r="F87" i="1"/>
  <c r="H87" i="1" s="1"/>
  <c r="F86" i="1"/>
  <c r="H86" i="1" s="1"/>
  <c r="F85" i="1"/>
  <c r="H85" i="1" s="1"/>
  <c r="F84" i="1"/>
  <c r="H84" i="1" s="1"/>
  <c r="F83" i="1"/>
  <c r="F75" i="1"/>
  <c r="H75" i="1" s="1"/>
  <c r="F74" i="1"/>
  <c r="H74" i="1" s="1"/>
  <c r="F73" i="1"/>
  <c r="H73" i="1" s="1"/>
  <c r="F72" i="1"/>
  <c r="H72" i="1" s="1"/>
  <c r="F71" i="1"/>
  <c r="H71" i="1" s="1"/>
  <c r="F70" i="1"/>
  <c r="H70" i="1" s="1"/>
  <c r="F69" i="1"/>
  <c r="F60" i="1"/>
  <c r="H60" i="1" s="1"/>
  <c r="F59" i="1"/>
  <c r="H59" i="1" s="1"/>
  <c r="F58" i="1"/>
  <c r="H58" i="1" s="1"/>
  <c r="F57" i="1"/>
  <c r="H57" i="1" s="1"/>
  <c r="F56" i="1"/>
  <c r="H56" i="1" s="1"/>
  <c r="F55" i="1"/>
  <c r="H55" i="1" s="1"/>
  <c r="F54" i="1"/>
  <c r="H54" i="1" s="1"/>
  <c r="F53" i="1"/>
  <c r="F45" i="1"/>
  <c r="H45" i="1" s="1"/>
  <c r="F44" i="1"/>
  <c r="H44" i="1" s="1"/>
  <c r="F43" i="1"/>
  <c r="H43" i="1" s="1"/>
  <c r="F42" i="1"/>
  <c r="H42" i="1" s="1"/>
  <c r="F41" i="1"/>
  <c r="H41" i="1" s="1"/>
  <c r="F40" i="1"/>
  <c r="H40" i="1" s="1"/>
  <c r="F39" i="1"/>
  <c r="H39" i="1" s="1"/>
  <c r="F38" i="1"/>
  <c r="H29" i="1"/>
  <c r="H28" i="1"/>
  <c r="H27" i="1"/>
  <c r="H26" i="1"/>
  <c r="H25" i="1"/>
  <c r="H24" i="1"/>
  <c r="H23" i="1"/>
  <c r="F218" i="1" l="1"/>
  <c r="H83" i="1"/>
  <c r="H91" i="1" s="1"/>
  <c r="F91" i="1"/>
  <c r="H69" i="1"/>
  <c r="F76" i="1"/>
  <c r="F61" i="1"/>
  <c r="H38" i="1"/>
  <c r="H46" i="1" s="1"/>
  <c r="F46" i="1"/>
  <c r="H22" i="1"/>
  <c r="H30" i="1" s="1"/>
  <c r="F30" i="1"/>
  <c r="H218" i="1"/>
  <c r="H53" i="1"/>
  <c r="H61" i="1" s="1"/>
  <c r="H68" i="1"/>
  <c r="H76" i="1" s="1"/>
  <c r="H12" i="1"/>
  <c r="H13" i="1"/>
  <c r="H14" i="1"/>
  <c r="H15" i="1"/>
  <c r="H16" i="1"/>
  <c r="H17" i="1"/>
  <c r="H11" i="1"/>
  <c r="F93" i="1" l="1"/>
  <c r="H18" i="1"/>
  <c r="H93" i="1" s="1"/>
  <c r="H219" i="1" s="1"/>
</calcChain>
</file>

<file path=xl/sharedStrings.xml><?xml version="1.0" encoding="utf-8"?>
<sst xmlns="http://schemas.openxmlformats.org/spreadsheetml/2006/main" count="344" uniqueCount="92">
  <si>
    <t>Lp.</t>
  </si>
  <si>
    <t>Razem:</t>
  </si>
  <si>
    <t>VAT</t>
  </si>
  <si>
    <r>
      <t xml:space="preserve">Cena jednostkowa </t>
    </r>
    <r>
      <rPr>
        <sz val="11"/>
        <rFont val="Times New Roman"/>
        <family val="1"/>
        <charset val="238"/>
      </rPr>
      <t>przeglądu</t>
    </r>
    <r>
      <rPr>
        <b/>
        <sz val="11"/>
        <rFont val="Times New Roman"/>
        <family val="1"/>
        <charset val="238"/>
      </rPr>
      <t xml:space="preserve"> netto</t>
    </r>
  </si>
  <si>
    <r>
      <t>Razem</t>
    </r>
    <r>
      <rPr>
        <sz val="11"/>
        <rFont val="Times New Roman"/>
        <family val="1"/>
        <charset val="238"/>
      </rPr>
      <t>:</t>
    </r>
  </si>
  <si>
    <r>
      <t xml:space="preserve">Ilość </t>
    </r>
    <r>
      <rPr>
        <sz val="11"/>
        <rFont val="Times New Roman"/>
        <family val="1"/>
        <charset val="238"/>
      </rPr>
      <t>przeglądu</t>
    </r>
  </si>
  <si>
    <t>Czynności do wykonania w ramach przegladu konserwacyjnego</t>
  </si>
  <si>
    <r>
      <t xml:space="preserve">Wartość brutto </t>
    </r>
    <r>
      <rPr>
        <sz val="11"/>
        <rFont val="Times New Roman"/>
        <family val="1"/>
        <charset val="238"/>
      </rPr>
      <t>przeglądu                 kol. 5 x kol. 6</t>
    </r>
  </si>
  <si>
    <r>
      <t xml:space="preserve">Wartość </t>
    </r>
    <r>
      <rPr>
        <sz val="11"/>
        <rFont val="Times New Roman"/>
        <family val="1"/>
        <charset val="238"/>
      </rPr>
      <t>netto</t>
    </r>
    <r>
      <rPr>
        <b/>
        <sz val="11"/>
        <rFont val="Times New Roman"/>
        <family val="1"/>
        <charset val="238"/>
      </rPr>
      <t xml:space="preserve"> </t>
    </r>
    <r>
      <rPr>
        <sz val="11"/>
        <rFont val="Times New Roman"/>
        <family val="1"/>
        <charset val="238"/>
      </rPr>
      <t>przeglądu</t>
    </r>
    <r>
      <rPr>
        <b/>
        <sz val="11"/>
        <rFont val="Times New Roman"/>
        <family val="1"/>
        <charset val="238"/>
      </rPr>
      <t xml:space="preserve">               </t>
    </r>
    <r>
      <rPr>
        <sz val="11"/>
        <rFont val="Times New Roman"/>
        <family val="1"/>
        <charset val="238"/>
      </rPr>
      <t xml:space="preserve">  kol. 3 x kol. 4 x     2 szt. bramy</t>
    </r>
  </si>
  <si>
    <r>
      <t xml:space="preserve">Wartość </t>
    </r>
    <r>
      <rPr>
        <sz val="11"/>
        <rFont val="Times New Roman"/>
        <family val="1"/>
        <charset val="238"/>
      </rPr>
      <t>netto</t>
    </r>
    <r>
      <rPr>
        <b/>
        <sz val="11"/>
        <rFont val="Times New Roman"/>
        <family val="1"/>
        <charset val="238"/>
      </rPr>
      <t xml:space="preserve"> </t>
    </r>
    <r>
      <rPr>
        <sz val="11"/>
        <rFont val="Times New Roman"/>
        <family val="1"/>
        <charset val="238"/>
      </rPr>
      <t>przeglądu</t>
    </r>
    <r>
      <rPr>
        <b/>
        <sz val="11"/>
        <rFont val="Times New Roman"/>
        <family val="1"/>
        <charset val="238"/>
      </rPr>
      <t xml:space="preserve">               </t>
    </r>
    <r>
      <rPr>
        <sz val="11"/>
        <rFont val="Times New Roman"/>
        <family val="1"/>
        <charset val="238"/>
      </rPr>
      <t xml:space="preserve">  kol. 3 x kol. 4  x     2 szt. bramy</t>
    </r>
  </si>
  <si>
    <t>IV. Brama MEGADOOR S 1500 w hangarze typu lekkiego Mig 29 (bud. nr 195) - 2 szt.</t>
  </si>
  <si>
    <t>III. Brama MEGADOOR S 1500 w hangarze typu lekkiego Mi 8 wraz (bud. nr 202) - 2 szt.</t>
  </si>
  <si>
    <t>II. Brama MEGADOOR S 1500 w hangarze typu lekkiego Mi 8 wraz (bud. nr 197) - 2 szt.</t>
  </si>
  <si>
    <t>a.</t>
  </si>
  <si>
    <t>b.</t>
  </si>
  <si>
    <t>c.</t>
  </si>
  <si>
    <t>d.</t>
  </si>
  <si>
    <t>e.</t>
  </si>
  <si>
    <t>f.</t>
  </si>
  <si>
    <t>h.</t>
  </si>
  <si>
    <t>VI. Brama MEGADOOR S 1500 w hangarze typu lekkiego M-28 (bud. nr 265)  - 2 szt.</t>
  </si>
  <si>
    <t>I.  Brama MEGADOOR S 1500 w hangarze typu lekkiego C 130 (bud. nr 199) - 1 szt.</t>
  </si>
  <si>
    <t>V. Brama MEGADOOR S 1500 w hangarze typu lekkiego Mig 29 (bud. nr 196) - 2 szt</t>
  </si>
  <si>
    <t>Przegląd hangarów typu lekkiego:</t>
  </si>
  <si>
    <t>sprawdzenie powłok (zewnętrznej i wewnętrznej) pod kątem uszkodzenia, rozklejenia, rozdarcia itp. oraz naprawa stwierdzonych uszkodzeń</t>
  </si>
  <si>
    <t>g.</t>
  </si>
  <si>
    <t>Kontrola konstrukcji hangaru wraz z regulacją naprężenia stężeń, powłok oraz połączeń śrubowych - HTL typ C 130 (bud. nr 199)</t>
  </si>
  <si>
    <t>Kontrola konstrukcji hangaru wraz z regulacją naprężenia stężeń, powłok oraz połączeń śrubowych - HTL typ Mi 8 (bud. nr 197)</t>
  </si>
  <si>
    <t>Kontrola konstrukcji hangaru wraz z regulacją naprężenia stężeń, powłok oraz połączeń śrubowych - HTL typ Mi 8 (bud. nr 202)</t>
  </si>
  <si>
    <t>Kontrola konstrukcji hangaru wraz z regulacją naprężenia stężeń, powłok oraz połączeń śrubowych - HTL typ Mig 29 (bud. nr 195)</t>
  </si>
  <si>
    <t>Kontrola konstrukcji hangaru wraz z regulacją naprężenia stężeń, powłok oraz połączeń śrubowych - HTL typ Mig 29 (bud. nr 196)</t>
  </si>
  <si>
    <t>Kontrola konstrukcji hangaru wraz z regulacją naprężenia stężeń, powłok oraz połączeń śrubowych - HTL typ M 28 (bud. nr 265)</t>
  </si>
  <si>
    <t>Przegląd instalacji elektrycznej i wyposażenia elektrotechnicznego oraz wykonanie pomiarów:</t>
  </si>
  <si>
    <t>Pomiar instalacji elektrycznej - HTL typ C 130 (bud. nr 199)</t>
  </si>
  <si>
    <t>Pomiar skuteczności oświetlenia głównego (pomiar natężenia luksomierzem) - HTL typ C 130 (bud. nr 199)</t>
  </si>
  <si>
    <t>Kontrola działania nagrzewnic olejowych i osuszaczy powietrza - HTL typ C 130 (bud. nr 199)</t>
  </si>
  <si>
    <t>Kontrola działania systemu ogrzewania promiennikowego - HTL typ C 130 (bud. nr 199)</t>
  </si>
  <si>
    <t>Nagrzewnica JUMBO 150M nr ew.51103379</t>
  </si>
  <si>
    <t>Nagrzewnica JUMBO 150M nr ew.51103383</t>
  </si>
  <si>
    <t>Pomiar instalacji elektrycznej - HTL typ Mi 8 (bud. nr 197)</t>
  </si>
  <si>
    <t>Pomiar skuteczności oświetlenia głównego (pomiar natężenia luksomierzem) - HTL typ Mi 8 (bud. nr 197)</t>
  </si>
  <si>
    <t>Kontrola działania systemu ogrzewania promiennikowego - HTL typ Mi 8 (bud. nr 197)</t>
  </si>
  <si>
    <t>Kontrola działania nagrzewnic olejowych i osuszaczy powietrza - HTL typ Mi 8 (bud. nr 197)</t>
  </si>
  <si>
    <t>Nagrzewnica TECNOCLIMA BA 100 PLUS nr ew.24370006158</t>
  </si>
  <si>
    <t>Nagrzewnica TECNOCLIMA BA 100 PLUS nr ew.24370006159</t>
  </si>
  <si>
    <t>Pomiar instalacji elektrycznej - HTL typ Mi 8 (bud. nr 202)</t>
  </si>
  <si>
    <t>Pomiar skuteczności oświetlenia głównego (pomiar natężenia luksomierzem) - HTL typ Mi 8 (bud. nr 202)</t>
  </si>
  <si>
    <t>Kontrola działania systemu ogrzewania promiennikowego - HTL typ Mi 8 (bud. nr 202)</t>
  </si>
  <si>
    <t>Kontrola działania nagrzewnic olejowych i osuszaczy powietrza - HTL typ Mi 8 (bud. nr 202)</t>
  </si>
  <si>
    <t>Nagrzewnica JUMBO 115 nr ew. 51309333</t>
  </si>
  <si>
    <t>Nagrzewnica JUMBO 115 nr ew. 51109527</t>
  </si>
  <si>
    <t>Pomiar instalacji elektrycznej - HTL typ Mig 29 (bud. nr 195)</t>
  </si>
  <si>
    <t>Pomiar skuteczności oświetlenia głównego (pomiar natężenia luksomierzem) - HTL typ Mig 29 (bud. nr 195)</t>
  </si>
  <si>
    <t>Kontrola działania systemu ogrzewania promiennikowego - HTL typ Mig 29 (bud. nr 195)</t>
  </si>
  <si>
    <t>Kontrola działania nagrzewnic olejowych i osuszaczy powietrza - HTL typ Mig 29 (bud. nr 195)</t>
  </si>
  <si>
    <t>Nagrzewnica Master BV 170E nr ew. 11235003143</t>
  </si>
  <si>
    <t>Nagrzewnica Master BV 170E nr ew. 11235003130</t>
  </si>
  <si>
    <t>Pomiar instalacji elektrycznej - HTL typ Mig 29 (bud. nr 196)</t>
  </si>
  <si>
    <t>Pomiar skuteczności oświetlenia głównego (pomiar natężenia luksomierzem) - HTL typ Mig 29 (bud. nr 196)</t>
  </si>
  <si>
    <t>Kontrola działania systemu ogrzewania promiennikowego - HTL typ Mig 29 (bud. nr 196)</t>
  </si>
  <si>
    <t>Kontrola działania nagrzewnic olejowych i osuszaczy powietrza - HTL typ Mig 29 (bud. nr 196)</t>
  </si>
  <si>
    <t>Nagrzewnica Master BV 170E nr ew. 11235003131</t>
  </si>
  <si>
    <t>Nagrzewnica Master BV 170E nr ew. 11235003144</t>
  </si>
  <si>
    <t>Pomiar instalacji elektrycznej - HTL typ M 28 (bud. nr 265)</t>
  </si>
  <si>
    <t>Pomiar skuteczności oświetlenia głównego (pomiar natężenia luksomierzem) - HTL typ M 28 (bud. nr 265)</t>
  </si>
  <si>
    <t>Kontrola działania systemu ogrzewania promiennikowego - HTL typ M 28 (bud. nr 265)</t>
  </si>
  <si>
    <t>Kontrola działania nagrzewnic olejowych i osuszaczy powietrza - HTL typ M 28 (bud. nr 265)</t>
  </si>
  <si>
    <t>Nagrzewnica Master BV 470FS nr ew. 12938000032</t>
  </si>
  <si>
    <t>Nagrzewnica Master BV 470FS nr ew. 12938000033</t>
  </si>
  <si>
    <t>Przegląd, regulacja i czynności serwisowo - konserwacyjne bram Megadoor do HTL:</t>
  </si>
  <si>
    <t>Kontrola i regulacja działania hamulców bezpieczeństwa i zamków przeciwwiatrowych (wind locks).</t>
  </si>
  <si>
    <t>Sprawdzenie i regulacja skrzynki górnej (headerbox, blokada korby, wyłączniki krańcowe, bęben pasa, pas podnoszenia, płyta silnika, silnik, przekładnia, hamulec silnika, korba ręczna)</t>
  </si>
  <si>
    <t>Kontrola i regulacja stanu rolek i napinaczy</t>
  </si>
  <si>
    <t>Sprawdzenie połaci bramy (połać bramy, powłoka PCV, okna, paski zaciskowe, belka pośrednia) oraz kontrola stanu i identyfikacja uszkodzeń ślizgów bocznych</t>
  </si>
  <si>
    <t>Sprawdzenie i regulacja prowadnic bocznych (szyny prowadzące, zacięcia)</t>
  </si>
  <si>
    <t>Sprawdzenie pobocznych urządzeń elektrycznych / kontrola dostępu (skrzynka sterująca, panel sterowania, znaki i oznaczenia, przycisk STOP, dodatkowe wyposażenie)</t>
  </si>
  <si>
    <t>Kontrola stanu konstrukcji wsporczych bram – kontrola geometrii i dokręcenie śrub</t>
  </si>
  <si>
    <t>Sprawdzenie i regulacja stężeń pionowych i poziomych</t>
  </si>
  <si>
    <t>Sprawdzenie stanu konstrukcji hangaru oraz usunięcie ewentualnych uszkodzeń powłoki antykorozyjnej za pomocą cynku w sprayu</t>
  </si>
  <si>
    <t>Kontrola stanu konstrukcji wsporczych bram - kontrola geometrii i dokręcenia śrub</t>
  </si>
  <si>
    <t>Sprawdzenie i regulacja naprężenia poszczególnych sekcji powłok</t>
  </si>
  <si>
    <t>Sprawdzenie i regulacja stanu połączeń śrubowych segmentów kratownic, zgodnie z założonymi momentami dokręcenia</t>
  </si>
  <si>
    <t>Sprawdzenie i regulacja połączeń płatwi stalowych</t>
  </si>
  <si>
    <t>Razem PRZEGLĄD BRAM W HTL</t>
  </si>
  <si>
    <t>Razem PRZEGLĄD HANGARÓW</t>
  </si>
  <si>
    <t>Załącznik nr 2 do SWZ</t>
  </si>
  <si>
    <t>Sprawdzenie belek dolnych (belka dolna, uszczelka dolna, krawędź / listwa bezpieczeństwa, kabel krawędzi bezpieczeństwa)</t>
  </si>
  <si>
    <t>Sprawdzenie powłok (zewnętrznej i wewnętrznej) pod kątem uszkodzenia, rozklejenia, rozdarcia itp. oraz naprawa stwierdzonych uszkodzeń</t>
  </si>
  <si>
    <t>Badanie wyłącznika p.poż.</t>
  </si>
  <si>
    <t>Badanie oświetlenia ewakuacyjnego / awaryjnego</t>
  </si>
  <si>
    <t>Badanie rezystancji statycznego punktu uziemienia statków powietrznych</t>
  </si>
  <si>
    <r>
      <rPr>
        <b/>
        <sz val="14"/>
        <color theme="1"/>
        <rFont val="Times New Roman"/>
        <family val="1"/>
        <charset val="238"/>
      </rPr>
      <t xml:space="preserve">FORMULARZ OFERTOWY </t>
    </r>
    <r>
      <rPr>
        <sz val="14"/>
        <color theme="1"/>
        <rFont val="Times New Roman"/>
        <family val="1"/>
        <charset val="238"/>
      </rPr>
      <t xml:space="preserve">
w postępowaniu prowadzonym w trybie podstawowym (art. 275 pkt 1 ustawy Pzp), pn.: 
"Świadczenie usługi w zakresie przeglądu, serwisu i napraw w hangarach typu lekkiego (HTL) oraz bram MEGADOOR (MD) dla statków powietrznych w kompleksie wojskowym K-6031 na terenie lotniska 23. Bazy Lotnictwa Taktycznego w Mińsku Mazowieckim" - sprawa ZP/01/2025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</si>
</sst>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&quot;zł&quot;* #,##0.00_);_(&quot;zł&quot;* \(#,##0.00\);_(&quot;zł&quot;* &quot;-&quot;??_);_(@_)"/>
    <numFmt numFmtId="165" formatCode="#,##0.00\ &quot;zł&quot;"/>
  </numFmts>
  <fonts count="17" x14ac:knownFonts="1">
    <font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Calibri"/>
      <family val="2"/>
      <charset val="238"/>
      <scheme val="minor"/>
    </font>
    <font>
      <b/>
      <i/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4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6" fillId="0" borderId="0" applyFont="0" applyFill="0" applyBorder="0" applyAlignment="0" applyProtection="0"/>
  </cellStyleXfs>
  <cellXfs count="70">
    <xf numFmtId="0" fontId="0" fillId="0" borderId="0" xfId="0"/>
    <xf numFmtId="0" fontId="1" fillId="0" borderId="0" xfId="0" applyFont="1"/>
    <xf numFmtId="0" fontId="0" fillId="0" borderId="0" xfId="0" applyFill="1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/>
    </xf>
    <xf numFmtId="0" fontId="3" fillId="0" borderId="0" xfId="0" applyFont="1" applyFill="1"/>
    <xf numFmtId="0" fontId="6" fillId="0" borderId="0" xfId="0" applyFont="1" applyAlignment="1">
      <alignment horizontal="center"/>
    </xf>
    <xf numFmtId="0" fontId="7" fillId="0" borderId="0" xfId="0" applyFont="1"/>
    <xf numFmtId="0" fontId="6" fillId="0" borderId="0" xfId="0" applyFont="1"/>
    <xf numFmtId="0" fontId="8" fillId="0" borderId="0" xfId="0" applyFont="1"/>
    <xf numFmtId="0" fontId="8" fillId="0" borderId="0" xfId="0" applyFont="1" applyBorder="1"/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/>
    <xf numFmtId="2" fontId="9" fillId="0" borderId="1" xfId="0" applyNumberFormat="1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2" borderId="1" xfId="0" applyFont="1" applyFill="1" applyBorder="1"/>
    <xf numFmtId="9" fontId="12" fillId="5" borderId="8" xfId="0" applyNumberFormat="1" applyFont="1" applyFill="1" applyBorder="1" applyAlignment="1">
      <alignment horizontal="center" vertical="center"/>
    </xf>
    <xf numFmtId="0" fontId="3" fillId="6" borderId="0" xfId="0" applyFont="1" applyFill="1"/>
    <xf numFmtId="0" fontId="10" fillId="6" borderId="5" xfId="0" applyFont="1" applyFill="1" applyBorder="1" applyAlignment="1">
      <alignment horizontal="center" vertical="center"/>
    </xf>
    <xf numFmtId="0" fontId="9" fillId="6" borderId="6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/>
    </xf>
    <xf numFmtId="0" fontId="9" fillId="6" borderId="1" xfId="0" applyFont="1" applyFill="1" applyBorder="1"/>
    <xf numFmtId="0" fontId="0" fillId="6" borderId="0" xfId="0" applyFill="1"/>
    <xf numFmtId="165" fontId="9" fillId="0" borderId="5" xfId="0" applyNumberFormat="1" applyFont="1" applyBorder="1" applyAlignment="1">
      <alignment horizontal="center" vertical="center" wrapText="1"/>
    </xf>
    <xf numFmtId="165" fontId="9" fillId="2" borderId="5" xfId="0" applyNumberFormat="1" applyFont="1" applyFill="1" applyBorder="1" applyAlignment="1">
      <alignment horizontal="center" vertical="center"/>
    </xf>
    <xf numFmtId="165" fontId="9" fillId="0" borderId="1" xfId="1" applyNumberFormat="1" applyFont="1" applyBorder="1" applyAlignment="1">
      <alignment horizontal="center" vertical="center"/>
    </xf>
    <xf numFmtId="165" fontId="10" fillId="4" borderId="1" xfId="0" applyNumberFormat="1" applyFont="1" applyFill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/>
    </xf>
    <xf numFmtId="165" fontId="9" fillId="6" borderId="5" xfId="0" applyNumberFormat="1" applyFont="1" applyFill="1" applyBorder="1" applyAlignment="1">
      <alignment horizontal="center" vertical="center"/>
    </xf>
    <xf numFmtId="165" fontId="12" fillId="5" borderId="3" xfId="0" applyNumberFormat="1" applyFont="1" applyFill="1" applyBorder="1" applyAlignment="1">
      <alignment horizontal="center" vertical="center"/>
    </xf>
    <xf numFmtId="165" fontId="10" fillId="6" borderId="1" xfId="0" applyNumberFormat="1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center" wrapText="1"/>
    </xf>
    <xf numFmtId="0" fontId="13" fillId="3" borderId="5" xfId="0" applyFont="1" applyFill="1" applyBorder="1" applyAlignment="1">
      <alignment horizontal="left"/>
    </xf>
    <xf numFmtId="0" fontId="13" fillId="3" borderId="6" xfId="0" applyFont="1" applyFill="1" applyBorder="1" applyAlignment="1">
      <alignment horizontal="left"/>
    </xf>
    <xf numFmtId="0" fontId="13" fillId="3" borderId="7" xfId="0" applyFont="1" applyFill="1" applyBorder="1" applyAlignment="1">
      <alignment horizontal="left"/>
    </xf>
    <xf numFmtId="0" fontId="11" fillId="3" borderId="5" xfId="0" applyFont="1" applyFill="1" applyBorder="1" applyAlignment="1">
      <alignment horizontal="left"/>
    </xf>
    <xf numFmtId="0" fontId="11" fillId="3" borderId="6" xfId="0" applyFont="1" applyFill="1" applyBorder="1" applyAlignment="1">
      <alignment horizontal="left"/>
    </xf>
    <xf numFmtId="0" fontId="11" fillId="3" borderId="7" xfId="0" applyFont="1" applyFill="1" applyBorder="1" applyAlignment="1">
      <alignment horizontal="left"/>
    </xf>
    <xf numFmtId="0" fontId="11" fillId="5" borderId="3" xfId="0" applyFont="1" applyFill="1" applyBorder="1" applyAlignment="1">
      <alignment horizontal="center" wrapText="1"/>
    </xf>
    <xf numFmtId="0" fontId="11" fillId="5" borderId="4" xfId="0" applyFont="1" applyFill="1" applyBorder="1" applyAlignment="1">
      <alignment horizontal="center" wrapText="1"/>
    </xf>
    <xf numFmtId="0" fontId="11" fillId="5" borderId="2" xfId="0" applyFont="1" applyFill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5" xfId="0" applyFont="1" applyBorder="1" applyAlignment="1">
      <alignment horizontal="left" wrapText="1"/>
    </xf>
    <xf numFmtId="0" fontId="10" fillId="0" borderId="6" xfId="0" applyFont="1" applyBorder="1" applyAlignment="1">
      <alignment horizontal="left" wrapText="1"/>
    </xf>
    <xf numFmtId="0" fontId="10" fillId="0" borderId="7" xfId="0" applyFont="1" applyBorder="1" applyAlignment="1">
      <alignment horizontal="left" wrapText="1"/>
    </xf>
    <xf numFmtId="0" fontId="10" fillId="2" borderId="6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8"/>
  <sheetViews>
    <sheetView tabSelected="1" zoomScaleNormal="100" workbookViewId="0">
      <selection activeCell="F220" sqref="F220"/>
    </sheetView>
  </sheetViews>
  <sheetFormatPr defaultRowHeight="15" x14ac:dyDescent="0.25"/>
  <cols>
    <col min="1" max="1" width="4.85546875" customWidth="1"/>
    <col min="2" max="2" width="3.85546875" customWidth="1"/>
    <col min="3" max="3" width="54.42578125" customWidth="1"/>
    <col min="4" max="4" width="10.5703125" customWidth="1"/>
    <col min="5" max="5" width="13.28515625" customWidth="1"/>
    <col min="6" max="6" width="14.140625" customWidth="1"/>
    <col min="7" max="7" width="7.42578125" customWidth="1"/>
    <col min="8" max="8" width="19.5703125" customWidth="1"/>
  </cols>
  <sheetData>
    <row r="1" spans="1:11" ht="3" customHeight="1" x14ac:dyDescent="0.25"/>
    <row r="2" spans="1:11" x14ac:dyDescent="0.25">
      <c r="B2" s="12"/>
      <c r="C2" s="12"/>
      <c r="D2" s="12"/>
      <c r="E2" s="49" t="s">
        <v>85</v>
      </c>
      <c r="F2" s="50"/>
      <c r="G2" s="50"/>
      <c r="H2" s="50"/>
    </row>
    <row r="3" spans="1:11" s="1" customFormat="1" ht="12" customHeight="1" x14ac:dyDescent="0.3">
      <c r="A3" s="5"/>
      <c r="B3" s="51"/>
      <c r="C3" s="51"/>
      <c r="D3" s="51"/>
      <c r="E3" s="51"/>
      <c r="F3" s="51"/>
      <c r="G3" s="51"/>
      <c r="H3" s="51"/>
    </row>
    <row r="4" spans="1:11" s="1" customFormat="1" ht="96" customHeight="1" x14ac:dyDescent="0.3">
      <c r="A4" s="5"/>
      <c r="B4" s="52" t="s">
        <v>91</v>
      </c>
      <c r="C4" s="52"/>
      <c r="D4" s="52"/>
      <c r="E4" s="52"/>
      <c r="F4" s="52"/>
      <c r="G4" s="52"/>
      <c r="H4" s="52"/>
    </row>
    <row r="5" spans="1:11" s="1" customFormat="1" ht="9.75" customHeight="1" x14ac:dyDescent="0.25">
      <c r="A5" s="5"/>
      <c r="B5" s="6"/>
      <c r="C5" s="6"/>
      <c r="D5" s="6"/>
      <c r="E5" s="6"/>
      <c r="F5" s="6"/>
      <c r="G5" s="6"/>
      <c r="H5" s="13"/>
    </row>
    <row r="6" spans="1:11" s="1" customFormat="1" ht="57.75" customHeight="1" x14ac:dyDescent="0.25">
      <c r="A6" s="5"/>
      <c r="B6" s="23" t="s">
        <v>0</v>
      </c>
      <c r="C6" s="19" t="s">
        <v>6</v>
      </c>
      <c r="D6" s="19" t="s">
        <v>5</v>
      </c>
      <c r="E6" s="19" t="s">
        <v>3</v>
      </c>
      <c r="F6" s="20" t="s">
        <v>8</v>
      </c>
      <c r="G6" s="23" t="s">
        <v>2</v>
      </c>
      <c r="H6" s="19" t="s">
        <v>7</v>
      </c>
    </row>
    <row r="7" spans="1:11" s="1" customFormat="1" ht="12.75" customHeight="1" x14ac:dyDescent="0.25">
      <c r="A7" s="5"/>
      <c r="B7" s="21">
        <v>1</v>
      </c>
      <c r="C7" s="21">
        <v>2</v>
      </c>
      <c r="D7" s="21">
        <v>3</v>
      </c>
      <c r="E7" s="21">
        <v>4</v>
      </c>
      <c r="F7" s="22">
        <v>5</v>
      </c>
      <c r="G7" s="23">
        <v>6</v>
      </c>
      <c r="H7" s="23">
        <v>7</v>
      </c>
    </row>
    <row r="8" spans="1:11" s="1" customFormat="1" ht="19.5" customHeight="1" x14ac:dyDescent="0.3">
      <c r="A8" s="5"/>
      <c r="B8" s="53" t="s">
        <v>69</v>
      </c>
      <c r="C8" s="54"/>
      <c r="D8" s="54"/>
      <c r="E8" s="54"/>
      <c r="F8" s="54"/>
      <c r="G8" s="54"/>
      <c r="H8" s="55"/>
    </row>
    <row r="9" spans="1:11" s="1" customFormat="1" ht="19.5" customHeight="1" x14ac:dyDescent="0.3">
      <c r="A9" s="5"/>
      <c r="B9" s="53" t="s">
        <v>21</v>
      </c>
      <c r="C9" s="54"/>
      <c r="D9" s="54"/>
      <c r="E9" s="54"/>
      <c r="F9" s="54"/>
      <c r="G9" s="54"/>
      <c r="H9" s="55"/>
    </row>
    <row r="10" spans="1:11" s="1" customFormat="1" ht="28.5" customHeight="1" x14ac:dyDescent="0.25">
      <c r="A10" s="5"/>
      <c r="B10" s="28" t="s">
        <v>13</v>
      </c>
      <c r="C10" s="26" t="s">
        <v>76</v>
      </c>
      <c r="D10" s="26">
        <v>1</v>
      </c>
      <c r="E10" s="41"/>
      <c r="F10" s="37">
        <f>D10*E10</f>
        <v>0</v>
      </c>
      <c r="G10" s="18">
        <v>0.23</v>
      </c>
      <c r="H10" s="39">
        <f>SUM(F10*1.23)</f>
        <v>0</v>
      </c>
      <c r="K10" s="11"/>
    </row>
    <row r="11" spans="1:11" s="1" customFormat="1" ht="45" x14ac:dyDescent="0.25">
      <c r="A11" s="5"/>
      <c r="B11" s="28" t="s">
        <v>14</v>
      </c>
      <c r="C11" s="26" t="s">
        <v>86</v>
      </c>
      <c r="D11" s="26">
        <v>1</v>
      </c>
      <c r="E11" s="41"/>
      <c r="F11" s="37">
        <f t="shared" ref="F11:F17" si="0">D11*E11</f>
        <v>0</v>
      </c>
      <c r="G11" s="18">
        <v>0.23</v>
      </c>
      <c r="H11" s="39">
        <f>SUM(F11*1.23)</f>
        <v>0</v>
      </c>
    </row>
    <row r="12" spans="1:11" s="1" customFormat="1" ht="30" x14ac:dyDescent="0.25">
      <c r="A12" s="5"/>
      <c r="B12" s="28" t="s">
        <v>15</v>
      </c>
      <c r="C12" s="26" t="s">
        <v>70</v>
      </c>
      <c r="D12" s="26">
        <v>1</v>
      </c>
      <c r="E12" s="41"/>
      <c r="F12" s="37">
        <f t="shared" si="0"/>
        <v>0</v>
      </c>
      <c r="G12" s="18">
        <v>0.23</v>
      </c>
      <c r="H12" s="39">
        <f t="shared" ref="H12:H17" si="1">SUM(F12*1.23)</f>
        <v>0</v>
      </c>
    </row>
    <row r="13" spans="1:11" s="1" customFormat="1" ht="45" x14ac:dyDescent="0.25">
      <c r="A13" s="5"/>
      <c r="B13" s="28" t="s">
        <v>16</v>
      </c>
      <c r="C13" s="26" t="s">
        <v>71</v>
      </c>
      <c r="D13" s="26">
        <v>1</v>
      </c>
      <c r="E13" s="41"/>
      <c r="F13" s="37">
        <f t="shared" si="0"/>
        <v>0</v>
      </c>
      <c r="G13" s="18">
        <v>0.23</v>
      </c>
      <c r="H13" s="39">
        <f t="shared" si="1"/>
        <v>0</v>
      </c>
    </row>
    <row r="14" spans="1:11" s="1" customFormat="1" x14ac:dyDescent="0.25">
      <c r="A14" s="5"/>
      <c r="B14" s="28" t="s">
        <v>17</v>
      </c>
      <c r="C14" s="26" t="s">
        <v>72</v>
      </c>
      <c r="D14" s="26">
        <v>1</v>
      </c>
      <c r="E14" s="41"/>
      <c r="F14" s="37">
        <f t="shared" si="0"/>
        <v>0</v>
      </c>
      <c r="G14" s="18">
        <v>0.23</v>
      </c>
      <c r="H14" s="39">
        <f t="shared" si="1"/>
        <v>0</v>
      </c>
    </row>
    <row r="15" spans="1:11" s="1" customFormat="1" ht="45" x14ac:dyDescent="0.25">
      <c r="A15" s="5"/>
      <c r="B15" s="28" t="s">
        <v>18</v>
      </c>
      <c r="C15" s="26" t="s">
        <v>73</v>
      </c>
      <c r="D15" s="26">
        <v>1</v>
      </c>
      <c r="E15" s="41"/>
      <c r="F15" s="37">
        <f t="shared" si="0"/>
        <v>0</v>
      </c>
      <c r="G15" s="18">
        <v>0.23</v>
      </c>
      <c r="H15" s="39">
        <f t="shared" si="1"/>
        <v>0</v>
      </c>
    </row>
    <row r="16" spans="1:11" s="1" customFormat="1" ht="30" x14ac:dyDescent="0.25">
      <c r="A16" s="5"/>
      <c r="B16" s="28" t="s">
        <v>25</v>
      </c>
      <c r="C16" s="26" t="s">
        <v>74</v>
      </c>
      <c r="D16" s="26">
        <v>1</v>
      </c>
      <c r="E16" s="41"/>
      <c r="F16" s="37">
        <f t="shared" si="0"/>
        <v>0</v>
      </c>
      <c r="G16" s="18">
        <v>0.23</v>
      </c>
      <c r="H16" s="39">
        <f t="shared" si="1"/>
        <v>0</v>
      </c>
    </row>
    <row r="17" spans="1:11" s="1" customFormat="1" ht="45" x14ac:dyDescent="0.25">
      <c r="A17" s="5"/>
      <c r="B17" s="28" t="s">
        <v>19</v>
      </c>
      <c r="C17" s="26" t="s">
        <v>75</v>
      </c>
      <c r="D17" s="26">
        <v>1</v>
      </c>
      <c r="E17" s="41"/>
      <c r="F17" s="37">
        <f t="shared" si="0"/>
        <v>0</v>
      </c>
      <c r="G17" s="18">
        <v>0.23</v>
      </c>
      <c r="H17" s="39">
        <f t="shared" si="1"/>
        <v>0</v>
      </c>
    </row>
    <row r="18" spans="1:11" s="2" customFormat="1" x14ac:dyDescent="0.25">
      <c r="A18" s="9"/>
      <c r="B18" s="46" t="s">
        <v>4</v>
      </c>
      <c r="C18" s="47"/>
      <c r="D18" s="47"/>
      <c r="E18" s="48"/>
      <c r="F18" s="38">
        <f>SUM(F10:F17)</f>
        <v>0</v>
      </c>
      <c r="G18" s="29"/>
      <c r="H18" s="40">
        <f>SUM(H10:H17)</f>
        <v>0</v>
      </c>
    </row>
    <row r="19" spans="1:11" s="1" customFormat="1" ht="62.25" customHeight="1" x14ac:dyDescent="0.25">
      <c r="A19" s="5"/>
      <c r="B19" s="24" t="s">
        <v>0</v>
      </c>
      <c r="C19" s="25" t="s">
        <v>6</v>
      </c>
      <c r="D19" s="25" t="s">
        <v>5</v>
      </c>
      <c r="E19" s="25" t="s">
        <v>3</v>
      </c>
      <c r="F19" s="20" t="s">
        <v>9</v>
      </c>
      <c r="G19" s="24" t="s">
        <v>2</v>
      </c>
      <c r="H19" s="25" t="s">
        <v>7</v>
      </c>
    </row>
    <row r="20" spans="1:11" s="1" customFormat="1" x14ac:dyDescent="0.25">
      <c r="A20" s="5"/>
      <c r="B20" s="21">
        <v>1</v>
      </c>
      <c r="C20" s="21">
        <v>2</v>
      </c>
      <c r="D20" s="21">
        <v>3</v>
      </c>
      <c r="E20" s="21">
        <v>4</v>
      </c>
      <c r="F20" s="27">
        <v>5</v>
      </c>
      <c r="G20" s="24">
        <v>6</v>
      </c>
      <c r="H20" s="24">
        <v>7</v>
      </c>
    </row>
    <row r="21" spans="1:11" s="1" customFormat="1" ht="28.5" customHeight="1" x14ac:dyDescent="0.3">
      <c r="A21" s="5"/>
      <c r="B21" s="53" t="s">
        <v>12</v>
      </c>
      <c r="C21" s="54"/>
      <c r="D21" s="54"/>
      <c r="E21" s="54"/>
      <c r="F21" s="54"/>
      <c r="G21" s="54"/>
      <c r="H21" s="55"/>
    </row>
    <row r="22" spans="1:11" s="1" customFormat="1" ht="28.5" customHeight="1" x14ac:dyDescent="0.25">
      <c r="A22" s="5"/>
      <c r="B22" s="28" t="s">
        <v>13</v>
      </c>
      <c r="C22" s="26" t="s">
        <v>76</v>
      </c>
      <c r="D22" s="26">
        <v>1</v>
      </c>
      <c r="E22" s="41"/>
      <c r="F22" s="37">
        <f>D22*E22*2</f>
        <v>0</v>
      </c>
      <c r="G22" s="18">
        <v>0.23</v>
      </c>
      <c r="H22" s="42">
        <f>SUM(F22*1.23)</f>
        <v>0</v>
      </c>
      <c r="K22" s="11"/>
    </row>
    <row r="23" spans="1:11" s="1" customFormat="1" ht="45" x14ac:dyDescent="0.25">
      <c r="A23" s="5"/>
      <c r="B23" s="28" t="s">
        <v>14</v>
      </c>
      <c r="C23" s="26" t="s">
        <v>86</v>
      </c>
      <c r="D23" s="26">
        <v>1</v>
      </c>
      <c r="E23" s="41"/>
      <c r="F23" s="37">
        <f>D23*E23*2</f>
        <v>0</v>
      </c>
      <c r="G23" s="18">
        <v>0.23</v>
      </c>
      <c r="H23" s="42">
        <f>SUM(F23*1.23)</f>
        <v>0</v>
      </c>
    </row>
    <row r="24" spans="1:11" s="1" customFormat="1" ht="30" x14ac:dyDescent="0.25">
      <c r="A24" s="5"/>
      <c r="B24" s="28" t="s">
        <v>15</v>
      </c>
      <c r="C24" s="26" t="s">
        <v>70</v>
      </c>
      <c r="D24" s="26">
        <v>1</v>
      </c>
      <c r="E24" s="41"/>
      <c r="F24" s="37">
        <f t="shared" ref="F24:F29" si="2">D24*E24*2</f>
        <v>0</v>
      </c>
      <c r="G24" s="18">
        <v>0.23</v>
      </c>
      <c r="H24" s="42">
        <f t="shared" ref="H24:H29" si="3">SUM(F24*1.23)</f>
        <v>0</v>
      </c>
    </row>
    <row r="25" spans="1:11" s="1" customFormat="1" ht="45" x14ac:dyDescent="0.25">
      <c r="A25" s="5"/>
      <c r="B25" s="28" t="s">
        <v>16</v>
      </c>
      <c r="C25" s="26" t="s">
        <v>71</v>
      </c>
      <c r="D25" s="26">
        <v>1</v>
      </c>
      <c r="E25" s="41"/>
      <c r="F25" s="37">
        <f t="shared" si="2"/>
        <v>0</v>
      </c>
      <c r="G25" s="18">
        <v>0.23</v>
      </c>
      <c r="H25" s="42">
        <f t="shared" si="3"/>
        <v>0</v>
      </c>
    </row>
    <row r="26" spans="1:11" s="1" customFormat="1" x14ac:dyDescent="0.25">
      <c r="A26" s="5"/>
      <c r="B26" s="28" t="s">
        <v>17</v>
      </c>
      <c r="C26" s="26" t="s">
        <v>72</v>
      </c>
      <c r="D26" s="26">
        <v>1</v>
      </c>
      <c r="E26" s="41"/>
      <c r="F26" s="37">
        <f t="shared" si="2"/>
        <v>0</v>
      </c>
      <c r="G26" s="18">
        <v>0.23</v>
      </c>
      <c r="H26" s="42">
        <f t="shared" si="3"/>
        <v>0</v>
      </c>
    </row>
    <row r="27" spans="1:11" s="1" customFormat="1" ht="45" x14ac:dyDescent="0.25">
      <c r="A27" s="5"/>
      <c r="B27" s="28" t="s">
        <v>18</v>
      </c>
      <c r="C27" s="26" t="s">
        <v>73</v>
      </c>
      <c r="D27" s="26">
        <v>1</v>
      </c>
      <c r="E27" s="41"/>
      <c r="F27" s="37">
        <f t="shared" si="2"/>
        <v>0</v>
      </c>
      <c r="G27" s="18">
        <v>0.23</v>
      </c>
      <c r="H27" s="42">
        <f t="shared" si="3"/>
        <v>0</v>
      </c>
    </row>
    <row r="28" spans="1:11" s="1" customFormat="1" ht="30" x14ac:dyDescent="0.25">
      <c r="A28" s="5"/>
      <c r="B28" s="28" t="s">
        <v>25</v>
      </c>
      <c r="C28" s="26" t="s">
        <v>74</v>
      </c>
      <c r="D28" s="26">
        <v>1</v>
      </c>
      <c r="E28" s="41"/>
      <c r="F28" s="37">
        <f t="shared" si="2"/>
        <v>0</v>
      </c>
      <c r="G28" s="18">
        <v>0.23</v>
      </c>
      <c r="H28" s="42">
        <f t="shared" si="3"/>
        <v>0</v>
      </c>
    </row>
    <row r="29" spans="1:11" s="1" customFormat="1" ht="45" x14ac:dyDescent="0.25">
      <c r="A29" s="5"/>
      <c r="B29" s="28" t="s">
        <v>19</v>
      </c>
      <c r="C29" s="26" t="s">
        <v>75</v>
      </c>
      <c r="D29" s="26">
        <v>1</v>
      </c>
      <c r="E29" s="41"/>
      <c r="F29" s="37">
        <f t="shared" si="2"/>
        <v>0</v>
      </c>
      <c r="G29" s="18">
        <v>0.23</v>
      </c>
      <c r="H29" s="42">
        <f t="shared" si="3"/>
        <v>0</v>
      </c>
    </row>
    <row r="30" spans="1:11" s="2" customFormat="1" x14ac:dyDescent="0.25">
      <c r="A30" s="9"/>
      <c r="B30" s="46" t="s">
        <v>4</v>
      </c>
      <c r="C30" s="47"/>
      <c r="D30" s="47"/>
      <c r="E30" s="48"/>
      <c r="F30" s="38">
        <f>SUM(F22:F29)</f>
        <v>0</v>
      </c>
      <c r="G30" s="29"/>
      <c r="H30" s="40">
        <f>SUM(H22:H29)</f>
        <v>0</v>
      </c>
    </row>
    <row r="31" spans="1:11" s="1" customFormat="1" ht="18.75" customHeight="1" x14ac:dyDescent="0.25">
      <c r="A31" s="5"/>
      <c r="B31" s="7"/>
      <c r="C31" s="7"/>
      <c r="D31" s="7"/>
      <c r="E31" s="8"/>
      <c r="F31" s="8"/>
      <c r="G31" s="8"/>
      <c r="H31" s="14"/>
    </row>
    <row r="32" spans="1:11" s="1" customFormat="1" ht="18.75" customHeight="1" x14ac:dyDescent="0.25">
      <c r="A32" s="5"/>
      <c r="B32" s="7"/>
      <c r="C32" s="7"/>
      <c r="D32" s="7"/>
      <c r="E32" s="8"/>
      <c r="F32" s="8"/>
      <c r="G32" s="8"/>
      <c r="H32" s="14"/>
    </row>
    <row r="33" spans="1:11" s="1" customFormat="1" ht="18.75" customHeight="1" x14ac:dyDescent="0.25">
      <c r="A33" s="5"/>
      <c r="B33" s="7"/>
      <c r="C33" s="7"/>
      <c r="D33" s="7"/>
      <c r="E33" s="8"/>
      <c r="F33" s="8"/>
      <c r="G33" s="8"/>
      <c r="H33" s="14"/>
    </row>
    <row r="34" spans="1:11" s="1" customFormat="1" ht="18.75" customHeight="1" x14ac:dyDescent="0.25">
      <c r="A34" s="5"/>
      <c r="B34" s="7"/>
      <c r="C34" s="7"/>
      <c r="D34" s="7"/>
      <c r="E34" s="8"/>
      <c r="F34" s="8"/>
      <c r="G34" s="8"/>
      <c r="H34" s="14"/>
    </row>
    <row r="35" spans="1:11" s="1" customFormat="1" ht="62.25" customHeight="1" x14ac:dyDescent="0.25">
      <c r="A35" s="5"/>
      <c r="B35" s="24" t="s">
        <v>0</v>
      </c>
      <c r="C35" s="25" t="s">
        <v>6</v>
      </c>
      <c r="D35" s="25" t="s">
        <v>5</v>
      </c>
      <c r="E35" s="25" t="s">
        <v>3</v>
      </c>
      <c r="F35" s="20" t="s">
        <v>9</v>
      </c>
      <c r="G35" s="24" t="s">
        <v>2</v>
      </c>
      <c r="H35" s="25" t="s">
        <v>7</v>
      </c>
    </row>
    <row r="36" spans="1:11" s="1" customFormat="1" x14ac:dyDescent="0.25">
      <c r="A36" s="5"/>
      <c r="B36" s="21">
        <v>1</v>
      </c>
      <c r="C36" s="21">
        <v>2</v>
      </c>
      <c r="D36" s="21">
        <v>3</v>
      </c>
      <c r="E36" s="21">
        <v>4</v>
      </c>
      <c r="F36" s="27">
        <v>5</v>
      </c>
      <c r="G36" s="24">
        <v>6</v>
      </c>
      <c r="H36" s="24">
        <v>7</v>
      </c>
    </row>
    <row r="37" spans="1:11" s="1" customFormat="1" ht="28.5" customHeight="1" x14ac:dyDescent="0.3">
      <c r="A37" s="5"/>
      <c r="B37" s="53" t="s">
        <v>11</v>
      </c>
      <c r="C37" s="54"/>
      <c r="D37" s="54"/>
      <c r="E37" s="54"/>
      <c r="F37" s="54"/>
      <c r="G37" s="54"/>
      <c r="H37" s="55"/>
    </row>
    <row r="38" spans="1:11" s="1" customFormat="1" ht="26.25" customHeight="1" x14ac:dyDescent="0.25">
      <c r="A38" s="5"/>
      <c r="B38" s="28" t="s">
        <v>13</v>
      </c>
      <c r="C38" s="26" t="s">
        <v>76</v>
      </c>
      <c r="D38" s="26">
        <v>1</v>
      </c>
      <c r="E38" s="41"/>
      <c r="F38" s="37">
        <f>D38*E38*2</f>
        <v>0</v>
      </c>
      <c r="G38" s="18">
        <v>0.23</v>
      </c>
      <c r="H38" s="42">
        <f>SUM(F38*1.23)</f>
        <v>0</v>
      </c>
      <c r="K38" s="11"/>
    </row>
    <row r="39" spans="1:11" s="1" customFormat="1" ht="45" x14ac:dyDescent="0.25">
      <c r="A39" s="5"/>
      <c r="B39" s="28" t="s">
        <v>14</v>
      </c>
      <c r="C39" s="26" t="s">
        <v>86</v>
      </c>
      <c r="D39" s="26">
        <v>1</v>
      </c>
      <c r="E39" s="41"/>
      <c r="F39" s="37">
        <f>D39*E39*2</f>
        <v>0</v>
      </c>
      <c r="G39" s="18">
        <v>0.23</v>
      </c>
      <c r="H39" s="42">
        <f>SUM(F39*1.23)</f>
        <v>0</v>
      </c>
    </row>
    <row r="40" spans="1:11" s="1" customFormat="1" ht="30" x14ac:dyDescent="0.25">
      <c r="A40" s="5"/>
      <c r="B40" s="28" t="s">
        <v>15</v>
      </c>
      <c r="C40" s="26" t="s">
        <v>70</v>
      </c>
      <c r="D40" s="26">
        <v>1</v>
      </c>
      <c r="E40" s="41"/>
      <c r="F40" s="37">
        <f t="shared" ref="F40:F45" si="4">D40*E40*2</f>
        <v>0</v>
      </c>
      <c r="G40" s="18">
        <v>0.23</v>
      </c>
      <c r="H40" s="42">
        <f t="shared" ref="H40:H45" si="5">SUM(F40*1.23)</f>
        <v>0</v>
      </c>
    </row>
    <row r="41" spans="1:11" s="1" customFormat="1" ht="45" x14ac:dyDescent="0.25">
      <c r="A41" s="5"/>
      <c r="B41" s="28" t="s">
        <v>16</v>
      </c>
      <c r="C41" s="26" t="s">
        <v>71</v>
      </c>
      <c r="D41" s="26">
        <v>1</v>
      </c>
      <c r="E41" s="41"/>
      <c r="F41" s="37">
        <f t="shared" si="4"/>
        <v>0</v>
      </c>
      <c r="G41" s="18">
        <v>0.23</v>
      </c>
      <c r="H41" s="42">
        <f t="shared" si="5"/>
        <v>0</v>
      </c>
    </row>
    <row r="42" spans="1:11" s="1" customFormat="1" x14ac:dyDescent="0.25">
      <c r="A42" s="5"/>
      <c r="B42" s="28" t="s">
        <v>17</v>
      </c>
      <c r="C42" s="26" t="s">
        <v>72</v>
      </c>
      <c r="D42" s="26">
        <v>1</v>
      </c>
      <c r="E42" s="41"/>
      <c r="F42" s="37">
        <f t="shared" si="4"/>
        <v>0</v>
      </c>
      <c r="G42" s="18">
        <v>0.23</v>
      </c>
      <c r="H42" s="42">
        <f t="shared" si="5"/>
        <v>0</v>
      </c>
    </row>
    <row r="43" spans="1:11" s="1" customFormat="1" ht="45" x14ac:dyDescent="0.25">
      <c r="A43" s="5"/>
      <c r="B43" s="28" t="s">
        <v>18</v>
      </c>
      <c r="C43" s="26" t="s">
        <v>73</v>
      </c>
      <c r="D43" s="26">
        <v>1</v>
      </c>
      <c r="E43" s="41"/>
      <c r="F43" s="37">
        <f t="shared" si="4"/>
        <v>0</v>
      </c>
      <c r="G43" s="18">
        <v>0.23</v>
      </c>
      <c r="H43" s="42">
        <f t="shared" si="5"/>
        <v>0</v>
      </c>
    </row>
    <row r="44" spans="1:11" s="1" customFormat="1" ht="30" x14ac:dyDescent="0.25">
      <c r="A44" s="5"/>
      <c r="B44" s="28" t="s">
        <v>25</v>
      </c>
      <c r="C44" s="26" t="s">
        <v>74</v>
      </c>
      <c r="D44" s="26">
        <v>1</v>
      </c>
      <c r="E44" s="41"/>
      <c r="F44" s="37">
        <f t="shared" si="4"/>
        <v>0</v>
      </c>
      <c r="G44" s="18">
        <v>0.23</v>
      </c>
      <c r="H44" s="42">
        <f t="shared" si="5"/>
        <v>0</v>
      </c>
    </row>
    <row r="45" spans="1:11" s="1" customFormat="1" ht="45" x14ac:dyDescent="0.25">
      <c r="A45" s="5"/>
      <c r="B45" s="28" t="s">
        <v>19</v>
      </c>
      <c r="C45" s="26" t="s">
        <v>75</v>
      </c>
      <c r="D45" s="26">
        <v>1</v>
      </c>
      <c r="E45" s="41"/>
      <c r="F45" s="37">
        <f t="shared" si="4"/>
        <v>0</v>
      </c>
      <c r="G45" s="18">
        <v>0.23</v>
      </c>
      <c r="H45" s="42">
        <f t="shared" si="5"/>
        <v>0</v>
      </c>
    </row>
    <row r="46" spans="1:11" s="2" customFormat="1" x14ac:dyDescent="0.25">
      <c r="A46" s="9"/>
      <c r="B46" s="46" t="s">
        <v>4</v>
      </c>
      <c r="C46" s="47"/>
      <c r="D46" s="47"/>
      <c r="E46" s="48"/>
      <c r="F46" s="38">
        <f>SUM(F38:F45)</f>
        <v>0</v>
      </c>
      <c r="G46" s="29"/>
      <c r="H46" s="40">
        <f>SUM(H38:H45)</f>
        <v>0</v>
      </c>
    </row>
    <row r="47" spans="1:11" s="1" customFormat="1" ht="18.75" customHeight="1" x14ac:dyDescent="0.25">
      <c r="A47" s="5"/>
      <c r="B47" s="7"/>
      <c r="C47" s="7"/>
      <c r="D47" s="7"/>
      <c r="E47" s="8"/>
      <c r="F47" s="8"/>
      <c r="G47" s="8"/>
      <c r="H47" s="14"/>
    </row>
    <row r="48" spans="1:11" s="1" customFormat="1" ht="18.75" customHeight="1" x14ac:dyDescent="0.25">
      <c r="A48" s="5"/>
      <c r="B48" s="7"/>
      <c r="C48" s="7"/>
      <c r="D48" s="7"/>
      <c r="E48" s="8"/>
      <c r="F48" s="8"/>
      <c r="G48" s="8"/>
      <c r="H48" s="14"/>
    </row>
    <row r="49" spans="1:11" s="1" customFormat="1" ht="18.75" customHeight="1" x14ac:dyDescent="0.25">
      <c r="A49" s="5"/>
      <c r="B49" s="7"/>
      <c r="C49" s="7"/>
      <c r="D49" s="7"/>
      <c r="E49" s="8"/>
      <c r="F49" s="8"/>
      <c r="G49" s="8"/>
      <c r="H49" s="14"/>
    </row>
    <row r="50" spans="1:11" s="1" customFormat="1" ht="62.25" customHeight="1" x14ac:dyDescent="0.25">
      <c r="A50" s="5"/>
      <c r="B50" s="24" t="s">
        <v>0</v>
      </c>
      <c r="C50" s="25" t="s">
        <v>6</v>
      </c>
      <c r="D50" s="25" t="s">
        <v>5</v>
      </c>
      <c r="E50" s="25" t="s">
        <v>3</v>
      </c>
      <c r="F50" s="20" t="s">
        <v>9</v>
      </c>
      <c r="G50" s="24" t="s">
        <v>2</v>
      </c>
      <c r="H50" s="25" t="s">
        <v>7</v>
      </c>
    </row>
    <row r="51" spans="1:11" s="1" customFormat="1" x14ac:dyDescent="0.25">
      <c r="A51" s="5"/>
      <c r="B51" s="21">
        <v>1</v>
      </c>
      <c r="C51" s="21">
        <v>2</v>
      </c>
      <c r="D51" s="21">
        <v>3</v>
      </c>
      <c r="E51" s="21">
        <v>4</v>
      </c>
      <c r="F51" s="27">
        <v>5</v>
      </c>
      <c r="G51" s="24">
        <v>6</v>
      </c>
      <c r="H51" s="24">
        <v>7</v>
      </c>
    </row>
    <row r="52" spans="1:11" s="1" customFormat="1" ht="28.5" customHeight="1" x14ac:dyDescent="0.3">
      <c r="A52" s="5"/>
      <c r="B52" s="53" t="s">
        <v>10</v>
      </c>
      <c r="C52" s="54"/>
      <c r="D52" s="54"/>
      <c r="E52" s="54"/>
      <c r="F52" s="54"/>
      <c r="G52" s="54"/>
      <c r="H52" s="55"/>
    </row>
    <row r="53" spans="1:11" s="1" customFormat="1" ht="27" customHeight="1" x14ac:dyDescent="0.25">
      <c r="A53" s="5"/>
      <c r="B53" s="28" t="s">
        <v>13</v>
      </c>
      <c r="C53" s="26" t="s">
        <v>76</v>
      </c>
      <c r="D53" s="26">
        <v>1</v>
      </c>
      <c r="E53" s="41"/>
      <c r="F53" s="37">
        <f>D53*E53*2</f>
        <v>0</v>
      </c>
      <c r="G53" s="18">
        <v>0.23</v>
      </c>
      <c r="H53" s="42">
        <f>SUM(F53*1.23)</f>
        <v>0</v>
      </c>
      <c r="K53" s="11"/>
    </row>
    <row r="54" spans="1:11" s="1" customFormat="1" ht="45" x14ac:dyDescent="0.25">
      <c r="A54" s="5"/>
      <c r="B54" s="28" t="s">
        <v>14</v>
      </c>
      <c r="C54" s="26" t="s">
        <v>86</v>
      </c>
      <c r="D54" s="26">
        <v>1</v>
      </c>
      <c r="E54" s="41"/>
      <c r="F54" s="37">
        <f>D54*E54*2</f>
        <v>0</v>
      </c>
      <c r="G54" s="18">
        <v>0.23</v>
      </c>
      <c r="H54" s="42">
        <f>SUM(F54*1.23)</f>
        <v>0</v>
      </c>
    </row>
    <row r="55" spans="1:11" s="1" customFormat="1" ht="30" x14ac:dyDescent="0.25">
      <c r="A55" s="5"/>
      <c r="B55" s="28" t="s">
        <v>15</v>
      </c>
      <c r="C55" s="26" t="s">
        <v>70</v>
      </c>
      <c r="D55" s="26">
        <v>1</v>
      </c>
      <c r="E55" s="41"/>
      <c r="F55" s="37">
        <f t="shared" ref="F55:F60" si="6">D55*E55*2</f>
        <v>0</v>
      </c>
      <c r="G55" s="18">
        <v>0.23</v>
      </c>
      <c r="H55" s="42">
        <f t="shared" ref="H55:H60" si="7">SUM(F55*1.23)</f>
        <v>0</v>
      </c>
    </row>
    <row r="56" spans="1:11" s="1" customFormat="1" ht="45" x14ac:dyDescent="0.25">
      <c r="A56" s="5"/>
      <c r="B56" s="28" t="s">
        <v>16</v>
      </c>
      <c r="C56" s="26" t="s">
        <v>71</v>
      </c>
      <c r="D56" s="26">
        <v>1</v>
      </c>
      <c r="E56" s="41"/>
      <c r="F56" s="37">
        <f t="shared" si="6"/>
        <v>0</v>
      </c>
      <c r="G56" s="18">
        <v>0.23</v>
      </c>
      <c r="H56" s="42">
        <f t="shared" si="7"/>
        <v>0</v>
      </c>
    </row>
    <row r="57" spans="1:11" s="1" customFormat="1" x14ac:dyDescent="0.25">
      <c r="A57" s="5"/>
      <c r="B57" s="28" t="s">
        <v>17</v>
      </c>
      <c r="C57" s="26" t="s">
        <v>72</v>
      </c>
      <c r="D57" s="26">
        <v>1</v>
      </c>
      <c r="E57" s="41"/>
      <c r="F57" s="37">
        <f t="shared" si="6"/>
        <v>0</v>
      </c>
      <c r="G57" s="18">
        <v>0.23</v>
      </c>
      <c r="H57" s="42">
        <f t="shared" si="7"/>
        <v>0</v>
      </c>
    </row>
    <row r="58" spans="1:11" s="1" customFormat="1" ht="45" x14ac:dyDescent="0.25">
      <c r="A58" s="5"/>
      <c r="B58" s="28" t="s">
        <v>18</v>
      </c>
      <c r="C58" s="26" t="s">
        <v>73</v>
      </c>
      <c r="D58" s="26">
        <v>1</v>
      </c>
      <c r="E58" s="41"/>
      <c r="F58" s="37">
        <f t="shared" si="6"/>
        <v>0</v>
      </c>
      <c r="G58" s="18">
        <v>0.23</v>
      </c>
      <c r="H58" s="42">
        <f t="shared" si="7"/>
        <v>0</v>
      </c>
    </row>
    <row r="59" spans="1:11" s="1" customFormat="1" ht="30" x14ac:dyDescent="0.25">
      <c r="A59" s="5"/>
      <c r="B59" s="28" t="s">
        <v>25</v>
      </c>
      <c r="C59" s="26" t="s">
        <v>74</v>
      </c>
      <c r="D59" s="26">
        <v>1</v>
      </c>
      <c r="E59" s="41"/>
      <c r="F59" s="37">
        <f t="shared" si="6"/>
        <v>0</v>
      </c>
      <c r="G59" s="18">
        <v>0.23</v>
      </c>
      <c r="H59" s="42">
        <f t="shared" si="7"/>
        <v>0</v>
      </c>
    </row>
    <row r="60" spans="1:11" s="1" customFormat="1" ht="45" x14ac:dyDescent="0.25">
      <c r="A60" s="5"/>
      <c r="B60" s="28" t="s">
        <v>19</v>
      </c>
      <c r="C60" s="26" t="s">
        <v>75</v>
      </c>
      <c r="D60" s="26">
        <v>1</v>
      </c>
      <c r="E60" s="41"/>
      <c r="F60" s="37">
        <f t="shared" si="6"/>
        <v>0</v>
      </c>
      <c r="G60" s="18">
        <v>0.23</v>
      </c>
      <c r="H60" s="42">
        <f t="shared" si="7"/>
        <v>0</v>
      </c>
    </row>
    <row r="61" spans="1:11" s="2" customFormat="1" x14ac:dyDescent="0.25">
      <c r="A61" s="9"/>
      <c r="B61" s="46" t="s">
        <v>4</v>
      </c>
      <c r="C61" s="47"/>
      <c r="D61" s="47"/>
      <c r="E61" s="48"/>
      <c r="F61" s="38">
        <f>SUM(F53:F60)</f>
        <v>0</v>
      </c>
      <c r="G61" s="29"/>
      <c r="H61" s="40">
        <f>SUM(H53:H60)</f>
        <v>0</v>
      </c>
    </row>
    <row r="62" spans="1:11" s="1" customFormat="1" ht="18.75" customHeight="1" x14ac:dyDescent="0.25">
      <c r="A62" s="5"/>
      <c r="B62" s="7"/>
      <c r="C62" s="7"/>
      <c r="D62" s="7"/>
      <c r="E62" s="8"/>
      <c r="F62" s="8"/>
      <c r="G62" s="8"/>
      <c r="H62" s="14"/>
    </row>
    <row r="63" spans="1:11" s="1" customFormat="1" ht="18.75" customHeight="1" x14ac:dyDescent="0.25">
      <c r="A63" s="5"/>
      <c r="B63" s="7"/>
      <c r="C63" s="7"/>
      <c r="D63" s="7"/>
      <c r="E63" s="8"/>
      <c r="F63" s="8"/>
      <c r="G63" s="8"/>
      <c r="H63" s="14"/>
    </row>
    <row r="64" spans="1:11" s="1" customFormat="1" ht="18.75" customHeight="1" x14ac:dyDescent="0.25">
      <c r="A64" s="5"/>
      <c r="B64" s="7"/>
      <c r="C64" s="7"/>
      <c r="D64" s="7"/>
      <c r="E64" s="8"/>
      <c r="F64" s="8"/>
      <c r="G64" s="8"/>
      <c r="H64" s="14"/>
    </row>
    <row r="65" spans="1:11" s="1" customFormat="1" ht="62.25" customHeight="1" x14ac:dyDescent="0.25">
      <c r="A65" s="5"/>
      <c r="B65" s="24" t="s">
        <v>0</v>
      </c>
      <c r="C65" s="25" t="s">
        <v>6</v>
      </c>
      <c r="D65" s="25" t="s">
        <v>5</v>
      </c>
      <c r="E65" s="25" t="s">
        <v>3</v>
      </c>
      <c r="F65" s="20" t="s">
        <v>9</v>
      </c>
      <c r="G65" s="24" t="s">
        <v>2</v>
      </c>
      <c r="H65" s="25" t="s">
        <v>7</v>
      </c>
    </row>
    <row r="66" spans="1:11" s="1" customFormat="1" x14ac:dyDescent="0.25">
      <c r="A66" s="5"/>
      <c r="B66" s="21">
        <v>1</v>
      </c>
      <c r="C66" s="21">
        <v>2</v>
      </c>
      <c r="D66" s="21">
        <v>3</v>
      </c>
      <c r="E66" s="21">
        <v>4</v>
      </c>
      <c r="F66" s="27">
        <v>5</v>
      </c>
      <c r="G66" s="24">
        <v>6</v>
      </c>
      <c r="H66" s="24">
        <v>7</v>
      </c>
    </row>
    <row r="67" spans="1:11" s="1" customFormat="1" ht="28.5" customHeight="1" x14ac:dyDescent="0.3">
      <c r="A67" s="5"/>
      <c r="B67" s="53" t="s">
        <v>22</v>
      </c>
      <c r="C67" s="54"/>
      <c r="D67" s="54"/>
      <c r="E67" s="54"/>
      <c r="F67" s="54"/>
      <c r="G67" s="54"/>
      <c r="H67" s="55"/>
    </row>
    <row r="68" spans="1:11" s="1" customFormat="1" ht="28.5" customHeight="1" x14ac:dyDescent="0.25">
      <c r="A68" s="5"/>
      <c r="B68" s="28" t="s">
        <v>13</v>
      </c>
      <c r="C68" s="26" t="s">
        <v>76</v>
      </c>
      <c r="D68" s="26">
        <v>1</v>
      </c>
      <c r="E68" s="41"/>
      <c r="F68" s="37">
        <f>D68*E68*2</f>
        <v>0</v>
      </c>
      <c r="G68" s="18">
        <v>0.23</v>
      </c>
      <c r="H68" s="42">
        <f>SUM(F68*1.23)</f>
        <v>0</v>
      </c>
      <c r="K68" s="11"/>
    </row>
    <row r="69" spans="1:11" s="1" customFormat="1" ht="45" x14ac:dyDescent="0.25">
      <c r="A69" s="5"/>
      <c r="B69" s="28" t="s">
        <v>14</v>
      </c>
      <c r="C69" s="26" t="s">
        <v>86</v>
      </c>
      <c r="D69" s="26">
        <v>1</v>
      </c>
      <c r="E69" s="41"/>
      <c r="F69" s="37">
        <f>D69*E69*2</f>
        <v>0</v>
      </c>
      <c r="G69" s="18">
        <v>0.23</v>
      </c>
      <c r="H69" s="42">
        <f>SUM(F69*1.23)</f>
        <v>0</v>
      </c>
    </row>
    <row r="70" spans="1:11" s="1" customFormat="1" ht="30" x14ac:dyDescent="0.25">
      <c r="A70" s="5"/>
      <c r="B70" s="28" t="s">
        <v>15</v>
      </c>
      <c r="C70" s="26" t="s">
        <v>70</v>
      </c>
      <c r="D70" s="26">
        <v>1</v>
      </c>
      <c r="E70" s="41"/>
      <c r="F70" s="37">
        <f t="shared" ref="F70:F75" si="8">D70*E70*2</f>
        <v>0</v>
      </c>
      <c r="G70" s="18">
        <v>0.23</v>
      </c>
      <c r="H70" s="42">
        <f t="shared" ref="H70:H75" si="9">SUM(F70*1.23)</f>
        <v>0</v>
      </c>
    </row>
    <row r="71" spans="1:11" s="1" customFormat="1" ht="45" x14ac:dyDescent="0.25">
      <c r="A71" s="5"/>
      <c r="B71" s="28" t="s">
        <v>16</v>
      </c>
      <c r="C71" s="26" t="s">
        <v>71</v>
      </c>
      <c r="D71" s="26">
        <v>1</v>
      </c>
      <c r="E71" s="41"/>
      <c r="F71" s="37">
        <f t="shared" si="8"/>
        <v>0</v>
      </c>
      <c r="G71" s="18">
        <v>0.23</v>
      </c>
      <c r="H71" s="42">
        <f t="shared" si="9"/>
        <v>0</v>
      </c>
    </row>
    <row r="72" spans="1:11" s="1" customFormat="1" x14ac:dyDescent="0.25">
      <c r="A72" s="5"/>
      <c r="B72" s="28" t="s">
        <v>17</v>
      </c>
      <c r="C72" s="26" t="s">
        <v>72</v>
      </c>
      <c r="D72" s="26">
        <v>1</v>
      </c>
      <c r="E72" s="41"/>
      <c r="F72" s="37">
        <f t="shared" si="8"/>
        <v>0</v>
      </c>
      <c r="G72" s="18">
        <v>0.23</v>
      </c>
      <c r="H72" s="42">
        <f t="shared" si="9"/>
        <v>0</v>
      </c>
    </row>
    <row r="73" spans="1:11" s="1" customFormat="1" ht="45" x14ac:dyDescent="0.25">
      <c r="A73" s="5"/>
      <c r="B73" s="28" t="s">
        <v>18</v>
      </c>
      <c r="C73" s="26" t="s">
        <v>73</v>
      </c>
      <c r="D73" s="26">
        <v>1</v>
      </c>
      <c r="E73" s="41"/>
      <c r="F73" s="37">
        <f t="shared" si="8"/>
        <v>0</v>
      </c>
      <c r="G73" s="18">
        <v>0.23</v>
      </c>
      <c r="H73" s="42">
        <f t="shared" si="9"/>
        <v>0</v>
      </c>
    </row>
    <row r="74" spans="1:11" s="1" customFormat="1" ht="30" x14ac:dyDescent="0.25">
      <c r="A74" s="5"/>
      <c r="B74" s="28" t="s">
        <v>25</v>
      </c>
      <c r="C74" s="26" t="s">
        <v>74</v>
      </c>
      <c r="D74" s="26">
        <v>1</v>
      </c>
      <c r="E74" s="41"/>
      <c r="F74" s="37">
        <f t="shared" si="8"/>
        <v>0</v>
      </c>
      <c r="G74" s="18">
        <v>0.23</v>
      </c>
      <c r="H74" s="42">
        <f t="shared" si="9"/>
        <v>0</v>
      </c>
    </row>
    <row r="75" spans="1:11" s="1" customFormat="1" ht="45" x14ac:dyDescent="0.25">
      <c r="A75" s="5"/>
      <c r="B75" s="28" t="s">
        <v>19</v>
      </c>
      <c r="C75" s="26" t="s">
        <v>75</v>
      </c>
      <c r="D75" s="26">
        <v>1</v>
      </c>
      <c r="E75" s="41"/>
      <c r="F75" s="37">
        <f t="shared" si="8"/>
        <v>0</v>
      </c>
      <c r="G75" s="18">
        <v>0.23</v>
      </c>
      <c r="H75" s="42">
        <f t="shared" si="9"/>
        <v>0</v>
      </c>
    </row>
    <row r="76" spans="1:11" s="2" customFormat="1" x14ac:dyDescent="0.25">
      <c r="A76" s="9"/>
      <c r="B76" s="46" t="s">
        <v>4</v>
      </c>
      <c r="C76" s="47"/>
      <c r="D76" s="47"/>
      <c r="E76" s="48"/>
      <c r="F76" s="38">
        <f>SUM(F68:F75)</f>
        <v>0</v>
      </c>
      <c r="G76" s="29"/>
      <c r="H76" s="40">
        <f>SUM(H68:H75)</f>
        <v>0</v>
      </c>
    </row>
    <row r="77" spans="1:11" s="1" customFormat="1" ht="18.75" customHeight="1" x14ac:dyDescent="0.25">
      <c r="A77" s="5"/>
      <c r="B77" s="7"/>
      <c r="C77" s="7"/>
      <c r="D77" s="7"/>
      <c r="E77" s="8"/>
      <c r="F77" s="8"/>
      <c r="G77" s="8"/>
      <c r="H77" s="14"/>
    </row>
    <row r="78" spans="1:11" s="1" customFormat="1" ht="18.75" customHeight="1" x14ac:dyDescent="0.25">
      <c r="A78" s="5"/>
      <c r="B78" s="7"/>
      <c r="C78" s="7"/>
      <c r="D78" s="7"/>
      <c r="E78" s="8"/>
      <c r="F78" s="8"/>
      <c r="G78" s="8"/>
      <c r="H78" s="14"/>
    </row>
    <row r="79" spans="1:11" s="1" customFormat="1" ht="18.75" customHeight="1" x14ac:dyDescent="0.25">
      <c r="A79" s="5"/>
      <c r="B79" s="7"/>
      <c r="C79" s="7"/>
      <c r="D79" s="7"/>
      <c r="E79" s="8"/>
      <c r="F79" s="8"/>
      <c r="G79" s="8"/>
      <c r="H79" s="14"/>
    </row>
    <row r="80" spans="1:11" s="1" customFormat="1" ht="62.25" customHeight="1" x14ac:dyDescent="0.25">
      <c r="A80" s="5"/>
      <c r="B80" s="24" t="s">
        <v>0</v>
      </c>
      <c r="C80" s="25" t="s">
        <v>6</v>
      </c>
      <c r="D80" s="25" t="s">
        <v>5</v>
      </c>
      <c r="E80" s="25" t="s">
        <v>3</v>
      </c>
      <c r="F80" s="20" t="s">
        <v>9</v>
      </c>
      <c r="G80" s="24" t="s">
        <v>2</v>
      </c>
      <c r="H80" s="25" t="s">
        <v>7</v>
      </c>
    </row>
    <row r="81" spans="1:11" s="1" customFormat="1" x14ac:dyDescent="0.25">
      <c r="A81" s="5"/>
      <c r="B81" s="21">
        <v>1</v>
      </c>
      <c r="C81" s="21">
        <v>2</v>
      </c>
      <c r="D81" s="21">
        <v>3</v>
      </c>
      <c r="E81" s="21">
        <v>4</v>
      </c>
      <c r="F81" s="27">
        <v>5</v>
      </c>
      <c r="G81" s="24">
        <v>6</v>
      </c>
      <c r="H81" s="24">
        <v>7</v>
      </c>
    </row>
    <row r="82" spans="1:11" s="1" customFormat="1" ht="28.5" customHeight="1" x14ac:dyDescent="0.3">
      <c r="A82" s="5"/>
      <c r="B82" s="53" t="s">
        <v>20</v>
      </c>
      <c r="C82" s="54"/>
      <c r="D82" s="54"/>
      <c r="E82" s="54"/>
      <c r="F82" s="54"/>
      <c r="G82" s="54"/>
      <c r="H82" s="55"/>
    </row>
    <row r="83" spans="1:11" s="1" customFormat="1" ht="29.25" customHeight="1" x14ac:dyDescent="0.25">
      <c r="A83" s="5"/>
      <c r="B83" s="28" t="s">
        <v>13</v>
      </c>
      <c r="C83" s="26" t="s">
        <v>76</v>
      </c>
      <c r="D83" s="26">
        <v>1</v>
      </c>
      <c r="E83" s="41"/>
      <c r="F83" s="37">
        <f>D83*E83*2</f>
        <v>0</v>
      </c>
      <c r="G83" s="18">
        <v>0.23</v>
      </c>
      <c r="H83" s="42">
        <f>SUM(F83*1.23)</f>
        <v>0</v>
      </c>
      <c r="K83" s="11"/>
    </row>
    <row r="84" spans="1:11" s="1" customFormat="1" ht="45" x14ac:dyDescent="0.25">
      <c r="A84" s="5"/>
      <c r="B84" s="28" t="s">
        <v>14</v>
      </c>
      <c r="C84" s="26" t="s">
        <v>86</v>
      </c>
      <c r="D84" s="26">
        <v>1</v>
      </c>
      <c r="E84" s="41"/>
      <c r="F84" s="37">
        <f>D84*E84*2</f>
        <v>0</v>
      </c>
      <c r="G84" s="18">
        <v>0.23</v>
      </c>
      <c r="H84" s="42">
        <f>SUM(F84*1.23)</f>
        <v>0</v>
      </c>
    </row>
    <row r="85" spans="1:11" s="1" customFormat="1" ht="30" x14ac:dyDescent="0.25">
      <c r="A85" s="5"/>
      <c r="B85" s="28" t="s">
        <v>15</v>
      </c>
      <c r="C85" s="26" t="s">
        <v>70</v>
      </c>
      <c r="D85" s="26">
        <v>1</v>
      </c>
      <c r="E85" s="41"/>
      <c r="F85" s="37">
        <f t="shared" ref="F85:F90" si="10">D85*E85*2</f>
        <v>0</v>
      </c>
      <c r="G85" s="18">
        <v>0.23</v>
      </c>
      <c r="H85" s="42">
        <f t="shared" ref="H85:H90" si="11">SUM(F85*1.23)</f>
        <v>0</v>
      </c>
    </row>
    <row r="86" spans="1:11" s="1" customFormat="1" ht="45" x14ac:dyDescent="0.25">
      <c r="A86" s="5"/>
      <c r="B86" s="28" t="s">
        <v>16</v>
      </c>
      <c r="C86" s="26" t="s">
        <v>71</v>
      </c>
      <c r="D86" s="26">
        <v>1</v>
      </c>
      <c r="E86" s="41"/>
      <c r="F86" s="37">
        <f t="shared" si="10"/>
        <v>0</v>
      </c>
      <c r="G86" s="18">
        <v>0.23</v>
      </c>
      <c r="H86" s="42">
        <f t="shared" si="11"/>
        <v>0</v>
      </c>
    </row>
    <row r="87" spans="1:11" s="1" customFormat="1" x14ac:dyDescent="0.25">
      <c r="A87" s="5"/>
      <c r="B87" s="28" t="s">
        <v>17</v>
      </c>
      <c r="C87" s="26" t="s">
        <v>72</v>
      </c>
      <c r="D87" s="26">
        <v>1</v>
      </c>
      <c r="E87" s="41"/>
      <c r="F87" s="37">
        <f t="shared" si="10"/>
        <v>0</v>
      </c>
      <c r="G87" s="18">
        <v>0.23</v>
      </c>
      <c r="H87" s="42">
        <f t="shared" si="11"/>
        <v>0</v>
      </c>
    </row>
    <row r="88" spans="1:11" s="1" customFormat="1" ht="45" x14ac:dyDescent="0.25">
      <c r="A88" s="5"/>
      <c r="B88" s="28" t="s">
        <v>18</v>
      </c>
      <c r="C88" s="26" t="s">
        <v>73</v>
      </c>
      <c r="D88" s="26">
        <v>1</v>
      </c>
      <c r="E88" s="41"/>
      <c r="F88" s="37">
        <f t="shared" si="10"/>
        <v>0</v>
      </c>
      <c r="G88" s="18">
        <v>0.23</v>
      </c>
      <c r="H88" s="42">
        <f t="shared" si="11"/>
        <v>0</v>
      </c>
    </row>
    <row r="89" spans="1:11" s="1" customFormat="1" ht="30" x14ac:dyDescent="0.25">
      <c r="A89" s="5"/>
      <c r="B89" s="28" t="s">
        <v>25</v>
      </c>
      <c r="C89" s="26" t="s">
        <v>74</v>
      </c>
      <c r="D89" s="26">
        <v>1</v>
      </c>
      <c r="E89" s="41"/>
      <c r="F89" s="37">
        <f t="shared" si="10"/>
        <v>0</v>
      </c>
      <c r="G89" s="18">
        <v>0.23</v>
      </c>
      <c r="H89" s="42">
        <f t="shared" si="11"/>
        <v>0</v>
      </c>
    </row>
    <row r="90" spans="1:11" s="1" customFormat="1" ht="45" x14ac:dyDescent="0.25">
      <c r="A90" s="5"/>
      <c r="B90" s="28" t="s">
        <v>19</v>
      </c>
      <c r="C90" s="26" t="s">
        <v>75</v>
      </c>
      <c r="D90" s="26">
        <v>1</v>
      </c>
      <c r="E90" s="41"/>
      <c r="F90" s="37">
        <f t="shared" si="10"/>
        <v>0</v>
      </c>
      <c r="G90" s="18">
        <v>0.23</v>
      </c>
      <c r="H90" s="42">
        <f t="shared" si="11"/>
        <v>0</v>
      </c>
    </row>
    <row r="91" spans="1:11" s="2" customFormat="1" x14ac:dyDescent="0.25">
      <c r="A91" s="9"/>
      <c r="B91" s="46" t="s">
        <v>4</v>
      </c>
      <c r="C91" s="47"/>
      <c r="D91" s="47"/>
      <c r="E91" s="48"/>
      <c r="F91" s="38">
        <f>SUM(F83:F90)</f>
        <v>0</v>
      </c>
      <c r="G91" s="29"/>
      <c r="H91" s="40">
        <f>SUM(H83:H90)</f>
        <v>0</v>
      </c>
    </row>
    <row r="92" spans="1:11" s="1" customFormat="1" ht="18.75" customHeight="1" x14ac:dyDescent="0.25">
      <c r="A92" s="5"/>
      <c r="B92" s="7"/>
      <c r="C92" s="7"/>
      <c r="D92" s="7"/>
      <c r="E92" s="8"/>
      <c r="F92" s="8"/>
      <c r="G92" s="8"/>
      <c r="H92" s="14"/>
    </row>
    <row r="93" spans="1:11" s="1" customFormat="1" ht="18.75" customHeight="1" x14ac:dyDescent="0.25">
      <c r="A93" s="5"/>
      <c r="B93" s="46" t="s">
        <v>83</v>
      </c>
      <c r="C93" s="47"/>
      <c r="D93" s="47"/>
      <c r="E93" s="48"/>
      <c r="F93" s="38">
        <f>SUM(F18,F30,F46,F61,F76,F91)</f>
        <v>0</v>
      </c>
      <c r="G93" s="29"/>
      <c r="H93" s="40">
        <f>SUM(H18,H30,H46,H61,H76,H91)</f>
        <v>0</v>
      </c>
    </row>
    <row r="94" spans="1:11" s="1" customFormat="1" ht="18.75" customHeight="1" x14ac:dyDescent="0.25">
      <c r="A94" s="5"/>
      <c r="B94" s="7"/>
      <c r="C94" s="7"/>
      <c r="D94" s="7"/>
      <c r="E94" s="8"/>
      <c r="F94" s="8"/>
      <c r="G94" s="8"/>
      <c r="H94" s="14"/>
    </row>
    <row r="95" spans="1:11" s="1" customFormat="1" ht="18.75" customHeight="1" x14ac:dyDescent="0.25">
      <c r="A95" s="5"/>
      <c r="B95" s="7"/>
      <c r="C95" s="7"/>
      <c r="D95" s="7"/>
      <c r="E95" s="8"/>
      <c r="F95" s="8"/>
      <c r="G95" s="8"/>
      <c r="H95" s="14"/>
    </row>
    <row r="96" spans="1:11" s="1" customFormat="1" ht="18.75" customHeight="1" x14ac:dyDescent="0.25">
      <c r="A96" s="5"/>
      <c r="B96" s="7"/>
      <c r="C96" s="7"/>
      <c r="D96" s="7"/>
      <c r="E96" s="8"/>
      <c r="F96" s="8"/>
      <c r="G96" s="8"/>
      <c r="H96" s="14"/>
    </row>
    <row r="97" spans="1:11" s="1" customFormat="1" ht="19.5" customHeight="1" x14ac:dyDescent="0.3">
      <c r="A97" s="5"/>
      <c r="B97" s="53" t="s">
        <v>23</v>
      </c>
      <c r="C97" s="54"/>
      <c r="D97" s="54"/>
      <c r="E97" s="54"/>
      <c r="F97" s="54"/>
      <c r="G97" s="54"/>
      <c r="H97" s="55"/>
    </row>
    <row r="98" spans="1:11" s="1" customFormat="1" ht="19.5" customHeight="1" x14ac:dyDescent="0.25">
      <c r="A98" s="5"/>
      <c r="B98" s="56" t="s">
        <v>26</v>
      </c>
      <c r="C98" s="57"/>
      <c r="D98" s="57"/>
      <c r="E98" s="57"/>
      <c r="F98" s="57"/>
      <c r="G98" s="57"/>
      <c r="H98" s="58"/>
    </row>
    <row r="99" spans="1:11" s="1" customFormat="1" ht="24" customHeight="1" x14ac:dyDescent="0.25">
      <c r="A99" s="5"/>
      <c r="B99" s="28" t="s">
        <v>13</v>
      </c>
      <c r="C99" s="26" t="s">
        <v>77</v>
      </c>
      <c r="D99" s="26">
        <v>2</v>
      </c>
      <c r="E99" s="41"/>
      <c r="F99" s="37">
        <f>D99*E99</f>
        <v>0</v>
      </c>
      <c r="G99" s="18">
        <v>0.23</v>
      </c>
      <c r="H99" s="42">
        <f>SUM(F99*1.23)</f>
        <v>0</v>
      </c>
      <c r="K99" s="11"/>
    </row>
    <row r="100" spans="1:11" s="1" customFormat="1" ht="45" x14ac:dyDescent="0.25">
      <c r="A100" s="5"/>
      <c r="B100" s="28" t="s">
        <v>14</v>
      </c>
      <c r="C100" s="26" t="s">
        <v>78</v>
      </c>
      <c r="D100" s="26">
        <v>2</v>
      </c>
      <c r="E100" s="41"/>
      <c r="F100" s="37">
        <f t="shared" ref="F100:F105" si="12">D100*E100</f>
        <v>0</v>
      </c>
      <c r="G100" s="18">
        <v>0.23</v>
      </c>
      <c r="H100" s="42">
        <f>SUM(F100*1.23)</f>
        <v>0</v>
      </c>
    </row>
    <row r="101" spans="1:11" s="1" customFormat="1" ht="45" x14ac:dyDescent="0.25">
      <c r="A101" s="5"/>
      <c r="B101" s="28" t="s">
        <v>15</v>
      </c>
      <c r="C101" s="26" t="s">
        <v>87</v>
      </c>
      <c r="D101" s="26">
        <v>2</v>
      </c>
      <c r="E101" s="41"/>
      <c r="F101" s="37">
        <f t="shared" si="12"/>
        <v>0</v>
      </c>
      <c r="G101" s="18">
        <v>0.23</v>
      </c>
      <c r="H101" s="42">
        <f t="shared" ref="H101:H105" si="13">SUM(F101*1.23)</f>
        <v>0</v>
      </c>
    </row>
    <row r="102" spans="1:11" s="1" customFormat="1" ht="30" x14ac:dyDescent="0.25">
      <c r="A102" s="5"/>
      <c r="B102" s="28" t="s">
        <v>16</v>
      </c>
      <c r="C102" s="26" t="s">
        <v>79</v>
      </c>
      <c r="D102" s="26">
        <v>2</v>
      </c>
      <c r="E102" s="41"/>
      <c r="F102" s="37">
        <f t="shared" si="12"/>
        <v>0</v>
      </c>
      <c r="G102" s="18">
        <v>0.23</v>
      </c>
      <c r="H102" s="42">
        <f t="shared" si="13"/>
        <v>0</v>
      </c>
    </row>
    <row r="103" spans="1:11" s="1" customFormat="1" ht="30" x14ac:dyDescent="0.25">
      <c r="A103" s="5"/>
      <c r="B103" s="28" t="s">
        <v>17</v>
      </c>
      <c r="C103" s="26" t="s">
        <v>80</v>
      </c>
      <c r="D103" s="26">
        <v>2</v>
      </c>
      <c r="E103" s="41"/>
      <c r="F103" s="37">
        <f t="shared" si="12"/>
        <v>0</v>
      </c>
      <c r="G103" s="18">
        <v>0.23</v>
      </c>
      <c r="H103" s="42">
        <f t="shared" si="13"/>
        <v>0</v>
      </c>
    </row>
    <row r="104" spans="1:11" s="1" customFormat="1" ht="45" x14ac:dyDescent="0.25">
      <c r="A104" s="5"/>
      <c r="B104" s="28" t="s">
        <v>18</v>
      </c>
      <c r="C104" s="26" t="s">
        <v>81</v>
      </c>
      <c r="D104" s="26">
        <v>2</v>
      </c>
      <c r="E104" s="41"/>
      <c r="F104" s="37">
        <f t="shared" si="12"/>
        <v>0</v>
      </c>
      <c r="G104" s="18">
        <v>0.23</v>
      </c>
      <c r="H104" s="42">
        <f t="shared" si="13"/>
        <v>0</v>
      </c>
    </row>
    <row r="105" spans="1:11" s="1" customFormat="1" x14ac:dyDescent="0.25">
      <c r="A105" s="5"/>
      <c r="B105" s="28" t="s">
        <v>25</v>
      </c>
      <c r="C105" s="26" t="s">
        <v>82</v>
      </c>
      <c r="D105" s="26">
        <v>2</v>
      </c>
      <c r="E105" s="41"/>
      <c r="F105" s="37">
        <f t="shared" si="12"/>
        <v>0</v>
      </c>
      <c r="G105" s="18">
        <v>0.23</v>
      </c>
      <c r="H105" s="42">
        <f t="shared" si="13"/>
        <v>0</v>
      </c>
    </row>
    <row r="106" spans="1:11" s="2" customFormat="1" x14ac:dyDescent="0.25">
      <c r="A106" s="9"/>
      <c r="B106" s="46" t="s">
        <v>4</v>
      </c>
      <c r="C106" s="47"/>
      <c r="D106" s="47"/>
      <c r="E106" s="48"/>
      <c r="F106" s="38">
        <f>SUM(F99:F105)</f>
        <v>0</v>
      </c>
      <c r="G106" s="29"/>
      <c r="H106" s="40">
        <f>SUM(H99:H105)</f>
        <v>0</v>
      </c>
    </row>
    <row r="107" spans="1:11" s="1" customFormat="1" ht="19.5" customHeight="1" x14ac:dyDescent="0.25">
      <c r="A107" s="5"/>
      <c r="B107" s="56" t="s">
        <v>27</v>
      </c>
      <c r="C107" s="57"/>
      <c r="D107" s="57"/>
      <c r="E107" s="57"/>
      <c r="F107" s="57"/>
      <c r="G107" s="57"/>
      <c r="H107" s="58"/>
    </row>
    <row r="108" spans="1:11" s="1" customFormat="1" ht="24" customHeight="1" x14ac:dyDescent="0.25">
      <c r="A108" s="5"/>
      <c r="B108" s="28" t="s">
        <v>13</v>
      </c>
      <c r="C108" s="26" t="s">
        <v>77</v>
      </c>
      <c r="D108" s="26">
        <v>2</v>
      </c>
      <c r="E108" s="41"/>
      <c r="F108" s="37">
        <f>D108*E108</f>
        <v>0</v>
      </c>
      <c r="G108" s="18">
        <v>0.23</v>
      </c>
      <c r="H108" s="42">
        <f>SUM(F108*1.23)</f>
        <v>0</v>
      </c>
      <c r="K108" s="11"/>
    </row>
    <row r="109" spans="1:11" s="1" customFormat="1" ht="45" x14ac:dyDescent="0.25">
      <c r="A109" s="5"/>
      <c r="B109" s="28" t="s">
        <v>14</v>
      </c>
      <c r="C109" s="26" t="s">
        <v>78</v>
      </c>
      <c r="D109" s="26">
        <v>2</v>
      </c>
      <c r="E109" s="41"/>
      <c r="F109" s="37">
        <f t="shared" ref="F109:F114" si="14">D109*E109</f>
        <v>0</v>
      </c>
      <c r="G109" s="18">
        <v>0.23</v>
      </c>
      <c r="H109" s="42">
        <f>SUM(F109*1.23)</f>
        <v>0</v>
      </c>
    </row>
    <row r="110" spans="1:11" s="1" customFormat="1" ht="45" x14ac:dyDescent="0.25">
      <c r="A110" s="5"/>
      <c r="B110" s="28" t="s">
        <v>15</v>
      </c>
      <c r="C110" s="26" t="s">
        <v>87</v>
      </c>
      <c r="D110" s="26">
        <v>2</v>
      </c>
      <c r="E110" s="41"/>
      <c r="F110" s="37">
        <f t="shared" si="14"/>
        <v>0</v>
      </c>
      <c r="G110" s="18">
        <v>0.23</v>
      </c>
      <c r="H110" s="42">
        <f t="shared" ref="H110:H114" si="15">SUM(F110*1.23)</f>
        <v>0</v>
      </c>
    </row>
    <row r="111" spans="1:11" s="1" customFormat="1" ht="30" x14ac:dyDescent="0.25">
      <c r="A111" s="5"/>
      <c r="B111" s="28" t="s">
        <v>16</v>
      </c>
      <c r="C111" s="26" t="s">
        <v>79</v>
      </c>
      <c r="D111" s="26">
        <v>2</v>
      </c>
      <c r="E111" s="41"/>
      <c r="F111" s="37">
        <f t="shared" si="14"/>
        <v>0</v>
      </c>
      <c r="G111" s="18">
        <v>0.23</v>
      </c>
      <c r="H111" s="42">
        <f t="shared" si="15"/>
        <v>0</v>
      </c>
    </row>
    <row r="112" spans="1:11" s="1" customFormat="1" ht="30" x14ac:dyDescent="0.25">
      <c r="A112" s="5"/>
      <c r="B112" s="28" t="s">
        <v>17</v>
      </c>
      <c r="C112" s="26" t="s">
        <v>80</v>
      </c>
      <c r="D112" s="26">
        <v>2</v>
      </c>
      <c r="E112" s="41"/>
      <c r="F112" s="37">
        <f t="shared" si="14"/>
        <v>0</v>
      </c>
      <c r="G112" s="18">
        <v>0.23</v>
      </c>
      <c r="H112" s="42">
        <f t="shared" si="15"/>
        <v>0</v>
      </c>
    </row>
    <row r="113" spans="1:11" s="1" customFormat="1" ht="45" x14ac:dyDescent="0.25">
      <c r="A113" s="5"/>
      <c r="B113" s="28" t="s">
        <v>18</v>
      </c>
      <c r="C113" s="26" t="s">
        <v>81</v>
      </c>
      <c r="D113" s="26">
        <v>2</v>
      </c>
      <c r="E113" s="41"/>
      <c r="F113" s="37">
        <f t="shared" si="14"/>
        <v>0</v>
      </c>
      <c r="G113" s="18">
        <v>0.23</v>
      </c>
      <c r="H113" s="42">
        <f t="shared" si="15"/>
        <v>0</v>
      </c>
    </row>
    <row r="114" spans="1:11" s="1" customFormat="1" x14ac:dyDescent="0.25">
      <c r="A114" s="5"/>
      <c r="B114" s="28" t="s">
        <v>25</v>
      </c>
      <c r="C114" s="26" t="s">
        <v>82</v>
      </c>
      <c r="D114" s="26">
        <v>2</v>
      </c>
      <c r="E114" s="41"/>
      <c r="F114" s="37">
        <f t="shared" si="14"/>
        <v>0</v>
      </c>
      <c r="G114" s="18">
        <v>0.23</v>
      </c>
      <c r="H114" s="42">
        <f t="shared" si="15"/>
        <v>0</v>
      </c>
    </row>
    <row r="115" spans="1:11" s="2" customFormat="1" x14ac:dyDescent="0.25">
      <c r="A115" s="9"/>
      <c r="B115" s="46" t="s">
        <v>4</v>
      </c>
      <c r="C115" s="47"/>
      <c r="D115" s="47"/>
      <c r="E115" s="48"/>
      <c r="F115" s="38">
        <f>SUM(F108:F114)</f>
        <v>0</v>
      </c>
      <c r="G115" s="29"/>
      <c r="H115" s="40">
        <f>SUM(H108:H114)</f>
        <v>0</v>
      </c>
    </row>
    <row r="116" spans="1:11" s="1" customFormat="1" ht="19.5" customHeight="1" x14ac:dyDescent="0.25">
      <c r="A116" s="5"/>
      <c r="B116" s="56" t="s">
        <v>28</v>
      </c>
      <c r="C116" s="57"/>
      <c r="D116" s="57"/>
      <c r="E116" s="57"/>
      <c r="F116" s="57"/>
      <c r="G116" s="57"/>
      <c r="H116" s="58"/>
    </row>
    <row r="117" spans="1:11" s="1" customFormat="1" ht="24" customHeight="1" x14ac:dyDescent="0.25">
      <c r="A117" s="5"/>
      <c r="B117" s="28" t="s">
        <v>13</v>
      </c>
      <c r="C117" s="26" t="s">
        <v>77</v>
      </c>
      <c r="D117" s="26">
        <v>2</v>
      </c>
      <c r="E117" s="41"/>
      <c r="F117" s="37">
        <f>D117*E117</f>
        <v>0</v>
      </c>
      <c r="G117" s="18">
        <v>0.23</v>
      </c>
      <c r="H117" s="42">
        <f>SUM(F117*1.23)</f>
        <v>0</v>
      </c>
      <c r="K117" s="11"/>
    </row>
    <row r="118" spans="1:11" s="1" customFormat="1" ht="45" x14ac:dyDescent="0.25">
      <c r="A118" s="5"/>
      <c r="B118" s="28" t="s">
        <v>14</v>
      </c>
      <c r="C118" s="26" t="s">
        <v>78</v>
      </c>
      <c r="D118" s="26">
        <v>2</v>
      </c>
      <c r="E118" s="41"/>
      <c r="F118" s="37">
        <f t="shared" ref="F118:F123" si="16">D118*E118</f>
        <v>0</v>
      </c>
      <c r="G118" s="18">
        <v>0.23</v>
      </c>
      <c r="H118" s="42">
        <f>SUM(F118*1.23)</f>
        <v>0</v>
      </c>
    </row>
    <row r="119" spans="1:11" s="1" customFormat="1" ht="45" x14ac:dyDescent="0.25">
      <c r="A119" s="5"/>
      <c r="B119" s="28" t="s">
        <v>15</v>
      </c>
      <c r="C119" s="26" t="s">
        <v>87</v>
      </c>
      <c r="D119" s="26">
        <v>2</v>
      </c>
      <c r="E119" s="41"/>
      <c r="F119" s="37">
        <f t="shared" si="16"/>
        <v>0</v>
      </c>
      <c r="G119" s="18">
        <v>0.23</v>
      </c>
      <c r="H119" s="42">
        <f t="shared" ref="H119:H123" si="17">SUM(F119*1.23)</f>
        <v>0</v>
      </c>
    </row>
    <row r="120" spans="1:11" s="1" customFormat="1" ht="30" x14ac:dyDescent="0.25">
      <c r="A120" s="5"/>
      <c r="B120" s="28" t="s">
        <v>16</v>
      </c>
      <c r="C120" s="26" t="s">
        <v>79</v>
      </c>
      <c r="D120" s="26">
        <v>2</v>
      </c>
      <c r="E120" s="41"/>
      <c r="F120" s="37">
        <f t="shared" si="16"/>
        <v>0</v>
      </c>
      <c r="G120" s="18">
        <v>0.23</v>
      </c>
      <c r="H120" s="42">
        <f t="shared" si="17"/>
        <v>0</v>
      </c>
    </row>
    <row r="121" spans="1:11" s="1" customFormat="1" ht="30" x14ac:dyDescent="0.25">
      <c r="A121" s="5"/>
      <c r="B121" s="28" t="s">
        <v>17</v>
      </c>
      <c r="C121" s="26" t="s">
        <v>80</v>
      </c>
      <c r="D121" s="26">
        <v>2</v>
      </c>
      <c r="E121" s="41"/>
      <c r="F121" s="37">
        <f t="shared" si="16"/>
        <v>0</v>
      </c>
      <c r="G121" s="18">
        <v>0.23</v>
      </c>
      <c r="H121" s="42">
        <f t="shared" si="17"/>
        <v>0</v>
      </c>
    </row>
    <row r="122" spans="1:11" s="1" customFormat="1" ht="45" x14ac:dyDescent="0.25">
      <c r="A122" s="5"/>
      <c r="B122" s="28" t="s">
        <v>18</v>
      </c>
      <c r="C122" s="26" t="s">
        <v>81</v>
      </c>
      <c r="D122" s="26">
        <v>2</v>
      </c>
      <c r="E122" s="41"/>
      <c r="F122" s="37">
        <f t="shared" si="16"/>
        <v>0</v>
      </c>
      <c r="G122" s="18">
        <v>0.23</v>
      </c>
      <c r="H122" s="42">
        <f t="shared" si="17"/>
        <v>0</v>
      </c>
    </row>
    <row r="123" spans="1:11" s="1" customFormat="1" x14ac:dyDescent="0.25">
      <c r="A123" s="5"/>
      <c r="B123" s="28" t="s">
        <v>25</v>
      </c>
      <c r="C123" s="26" t="s">
        <v>82</v>
      </c>
      <c r="D123" s="26">
        <v>2</v>
      </c>
      <c r="E123" s="41"/>
      <c r="F123" s="37">
        <f t="shared" si="16"/>
        <v>0</v>
      </c>
      <c r="G123" s="18">
        <v>0.23</v>
      </c>
      <c r="H123" s="42">
        <f t="shared" si="17"/>
        <v>0</v>
      </c>
    </row>
    <row r="124" spans="1:11" s="2" customFormat="1" x14ac:dyDescent="0.25">
      <c r="A124" s="9"/>
      <c r="B124" s="46" t="s">
        <v>4</v>
      </c>
      <c r="C124" s="47"/>
      <c r="D124" s="47"/>
      <c r="E124" s="48"/>
      <c r="F124" s="38">
        <f>SUM(F117:F123)</f>
        <v>0</v>
      </c>
      <c r="G124" s="29"/>
      <c r="H124" s="40">
        <f>SUM(H117:H123)</f>
        <v>0</v>
      </c>
    </row>
    <row r="125" spans="1:11" s="1" customFormat="1" ht="19.5" customHeight="1" x14ac:dyDescent="0.25">
      <c r="A125" s="5"/>
      <c r="B125" s="56" t="s">
        <v>29</v>
      </c>
      <c r="C125" s="57"/>
      <c r="D125" s="57"/>
      <c r="E125" s="57"/>
      <c r="F125" s="57"/>
      <c r="G125" s="57"/>
      <c r="H125" s="58"/>
    </row>
    <row r="126" spans="1:11" s="1" customFormat="1" ht="24" customHeight="1" x14ac:dyDescent="0.25">
      <c r="A126" s="5"/>
      <c r="B126" s="28" t="s">
        <v>13</v>
      </c>
      <c r="C126" s="26" t="s">
        <v>77</v>
      </c>
      <c r="D126" s="26">
        <v>2</v>
      </c>
      <c r="E126" s="41"/>
      <c r="F126" s="37">
        <f>D126*E126</f>
        <v>0</v>
      </c>
      <c r="G126" s="18">
        <v>0.23</v>
      </c>
      <c r="H126" s="42">
        <f>SUM(F126*1.23)</f>
        <v>0</v>
      </c>
      <c r="K126" s="11"/>
    </row>
    <row r="127" spans="1:11" s="1" customFormat="1" ht="45" x14ac:dyDescent="0.25">
      <c r="A127" s="5"/>
      <c r="B127" s="28" t="s">
        <v>14</v>
      </c>
      <c r="C127" s="26" t="s">
        <v>78</v>
      </c>
      <c r="D127" s="26">
        <v>2</v>
      </c>
      <c r="E127" s="41"/>
      <c r="F127" s="37">
        <f t="shared" ref="F127:F132" si="18">D127*E127</f>
        <v>0</v>
      </c>
      <c r="G127" s="18">
        <v>0.23</v>
      </c>
      <c r="H127" s="42">
        <f>SUM(F127*1.23)</f>
        <v>0</v>
      </c>
    </row>
    <row r="128" spans="1:11" s="1" customFormat="1" ht="45" x14ac:dyDescent="0.25">
      <c r="A128" s="5"/>
      <c r="B128" s="28" t="s">
        <v>15</v>
      </c>
      <c r="C128" s="26" t="s">
        <v>87</v>
      </c>
      <c r="D128" s="26">
        <v>2</v>
      </c>
      <c r="E128" s="41"/>
      <c r="F128" s="37">
        <f t="shared" si="18"/>
        <v>0</v>
      </c>
      <c r="G128" s="18">
        <v>0.23</v>
      </c>
      <c r="H128" s="42">
        <f t="shared" ref="H128:H132" si="19">SUM(F128*1.23)</f>
        <v>0</v>
      </c>
    </row>
    <row r="129" spans="1:11" s="1" customFormat="1" ht="30" x14ac:dyDescent="0.25">
      <c r="A129" s="5"/>
      <c r="B129" s="28" t="s">
        <v>16</v>
      </c>
      <c r="C129" s="26" t="s">
        <v>79</v>
      </c>
      <c r="D129" s="26">
        <v>2</v>
      </c>
      <c r="E129" s="41"/>
      <c r="F129" s="37">
        <f t="shared" si="18"/>
        <v>0</v>
      </c>
      <c r="G129" s="18">
        <v>0.23</v>
      </c>
      <c r="H129" s="42">
        <f t="shared" si="19"/>
        <v>0</v>
      </c>
    </row>
    <row r="130" spans="1:11" s="1" customFormat="1" ht="30" x14ac:dyDescent="0.25">
      <c r="A130" s="5"/>
      <c r="B130" s="28" t="s">
        <v>17</v>
      </c>
      <c r="C130" s="26" t="s">
        <v>80</v>
      </c>
      <c r="D130" s="26">
        <v>2</v>
      </c>
      <c r="E130" s="41"/>
      <c r="F130" s="37">
        <f t="shared" si="18"/>
        <v>0</v>
      </c>
      <c r="G130" s="18">
        <v>0.23</v>
      </c>
      <c r="H130" s="42">
        <f t="shared" si="19"/>
        <v>0</v>
      </c>
    </row>
    <row r="131" spans="1:11" s="1" customFormat="1" ht="45" x14ac:dyDescent="0.25">
      <c r="A131" s="5"/>
      <c r="B131" s="28" t="s">
        <v>18</v>
      </c>
      <c r="C131" s="26" t="s">
        <v>81</v>
      </c>
      <c r="D131" s="26">
        <v>2</v>
      </c>
      <c r="E131" s="41"/>
      <c r="F131" s="37">
        <f t="shared" si="18"/>
        <v>0</v>
      </c>
      <c r="G131" s="18">
        <v>0.23</v>
      </c>
      <c r="H131" s="42">
        <f t="shared" si="19"/>
        <v>0</v>
      </c>
    </row>
    <row r="132" spans="1:11" s="1" customFormat="1" x14ac:dyDescent="0.25">
      <c r="A132" s="5"/>
      <c r="B132" s="28" t="s">
        <v>25</v>
      </c>
      <c r="C132" s="26" t="s">
        <v>82</v>
      </c>
      <c r="D132" s="26">
        <v>2</v>
      </c>
      <c r="E132" s="41"/>
      <c r="F132" s="37">
        <f t="shared" si="18"/>
        <v>0</v>
      </c>
      <c r="G132" s="18">
        <v>0.23</v>
      </c>
      <c r="H132" s="42">
        <f t="shared" si="19"/>
        <v>0</v>
      </c>
    </row>
    <row r="133" spans="1:11" s="2" customFormat="1" x14ac:dyDescent="0.25">
      <c r="A133" s="9"/>
      <c r="B133" s="46" t="s">
        <v>4</v>
      </c>
      <c r="C133" s="47"/>
      <c r="D133" s="47"/>
      <c r="E133" s="48"/>
      <c r="F133" s="38">
        <f>SUM(F126:F132)</f>
        <v>0</v>
      </c>
      <c r="G133" s="29"/>
      <c r="H133" s="40">
        <f>SUM(H126:H132)</f>
        <v>0</v>
      </c>
    </row>
    <row r="134" spans="1:11" s="1" customFormat="1" ht="19.5" customHeight="1" x14ac:dyDescent="0.25">
      <c r="A134" s="5"/>
      <c r="B134" s="56" t="s">
        <v>30</v>
      </c>
      <c r="C134" s="57"/>
      <c r="D134" s="57"/>
      <c r="E134" s="57"/>
      <c r="F134" s="57"/>
      <c r="G134" s="57"/>
      <c r="H134" s="58"/>
    </row>
    <row r="135" spans="1:11" s="1" customFormat="1" ht="24" customHeight="1" x14ac:dyDescent="0.25">
      <c r="A135" s="5"/>
      <c r="B135" s="28" t="s">
        <v>13</v>
      </c>
      <c r="C135" s="26" t="s">
        <v>77</v>
      </c>
      <c r="D135" s="26">
        <v>2</v>
      </c>
      <c r="E135" s="41"/>
      <c r="F135" s="37">
        <f>D135*E135</f>
        <v>0</v>
      </c>
      <c r="G135" s="18">
        <v>0.23</v>
      </c>
      <c r="H135" s="42">
        <f>SUM(F135*1.23)</f>
        <v>0</v>
      </c>
      <c r="K135" s="11"/>
    </row>
    <row r="136" spans="1:11" s="1" customFormat="1" ht="45" x14ac:dyDescent="0.25">
      <c r="A136" s="5"/>
      <c r="B136" s="28" t="s">
        <v>14</v>
      </c>
      <c r="C136" s="26" t="s">
        <v>78</v>
      </c>
      <c r="D136" s="26">
        <v>2</v>
      </c>
      <c r="E136" s="41"/>
      <c r="F136" s="37">
        <f t="shared" ref="F136:F141" si="20">D136*E136</f>
        <v>0</v>
      </c>
      <c r="G136" s="18">
        <v>0.23</v>
      </c>
      <c r="H136" s="42">
        <f>SUM(F136*1.23)</f>
        <v>0</v>
      </c>
    </row>
    <row r="137" spans="1:11" s="1" customFormat="1" ht="45" x14ac:dyDescent="0.25">
      <c r="A137" s="5"/>
      <c r="B137" s="28" t="s">
        <v>15</v>
      </c>
      <c r="C137" s="26" t="s">
        <v>24</v>
      </c>
      <c r="D137" s="26">
        <v>2</v>
      </c>
      <c r="E137" s="41"/>
      <c r="F137" s="37">
        <f t="shared" si="20"/>
        <v>0</v>
      </c>
      <c r="G137" s="18">
        <v>0.23</v>
      </c>
      <c r="H137" s="42">
        <f t="shared" ref="H137:H141" si="21">SUM(F137*1.23)</f>
        <v>0</v>
      </c>
    </row>
    <row r="138" spans="1:11" s="1" customFormat="1" ht="30" x14ac:dyDescent="0.25">
      <c r="A138" s="5"/>
      <c r="B138" s="28" t="s">
        <v>16</v>
      </c>
      <c r="C138" s="26" t="s">
        <v>79</v>
      </c>
      <c r="D138" s="26">
        <v>2</v>
      </c>
      <c r="E138" s="41"/>
      <c r="F138" s="37">
        <f t="shared" si="20"/>
        <v>0</v>
      </c>
      <c r="G138" s="18">
        <v>0.23</v>
      </c>
      <c r="H138" s="42">
        <f t="shared" si="21"/>
        <v>0</v>
      </c>
    </row>
    <row r="139" spans="1:11" s="1" customFormat="1" ht="30" x14ac:dyDescent="0.25">
      <c r="A139" s="5"/>
      <c r="B139" s="28" t="s">
        <v>17</v>
      </c>
      <c r="C139" s="26" t="s">
        <v>80</v>
      </c>
      <c r="D139" s="26">
        <v>2</v>
      </c>
      <c r="E139" s="41"/>
      <c r="F139" s="37">
        <f t="shared" si="20"/>
        <v>0</v>
      </c>
      <c r="G139" s="18">
        <v>0.23</v>
      </c>
      <c r="H139" s="42">
        <f t="shared" si="21"/>
        <v>0</v>
      </c>
    </row>
    <row r="140" spans="1:11" s="1" customFormat="1" ht="45" x14ac:dyDescent="0.25">
      <c r="A140" s="5"/>
      <c r="B140" s="28" t="s">
        <v>18</v>
      </c>
      <c r="C140" s="26" t="s">
        <v>81</v>
      </c>
      <c r="D140" s="26">
        <v>2</v>
      </c>
      <c r="E140" s="41"/>
      <c r="F140" s="37">
        <f t="shared" si="20"/>
        <v>0</v>
      </c>
      <c r="G140" s="18">
        <v>0.23</v>
      </c>
      <c r="H140" s="42">
        <f t="shared" si="21"/>
        <v>0</v>
      </c>
    </row>
    <row r="141" spans="1:11" s="1" customFormat="1" x14ac:dyDescent="0.25">
      <c r="A141" s="5"/>
      <c r="B141" s="28" t="s">
        <v>25</v>
      </c>
      <c r="C141" s="26" t="s">
        <v>82</v>
      </c>
      <c r="D141" s="26">
        <v>2</v>
      </c>
      <c r="E141" s="41"/>
      <c r="F141" s="37">
        <f t="shared" si="20"/>
        <v>0</v>
      </c>
      <c r="G141" s="18">
        <v>0.23</v>
      </c>
      <c r="H141" s="42">
        <f t="shared" si="21"/>
        <v>0</v>
      </c>
    </row>
    <row r="142" spans="1:11" s="2" customFormat="1" x14ac:dyDescent="0.25">
      <c r="A142" s="9"/>
      <c r="B142" s="46" t="s">
        <v>4</v>
      </c>
      <c r="C142" s="47"/>
      <c r="D142" s="47"/>
      <c r="E142" s="48"/>
      <c r="F142" s="38">
        <f>SUM(F135:F141)</f>
        <v>0</v>
      </c>
      <c r="G142" s="29"/>
      <c r="H142" s="40">
        <f>SUM(H135:H141)</f>
        <v>0</v>
      </c>
    </row>
    <row r="143" spans="1:11" s="1" customFormat="1" ht="19.5" customHeight="1" x14ac:dyDescent="0.25">
      <c r="A143" s="5"/>
      <c r="B143" s="56" t="s">
        <v>31</v>
      </c>
      <c r="C143" s="57"/>
      <c r="D143" s="57"/>
      <c r="E143" s="57"/>
      <c r="F143" s="57"/>
      <c r="G143" s="57"/>
      <c r="H143" s="58"/>
    </row>
    <row r="144" spans="1:11" s="1" customFormat="1" ht="24" customHeight="1" x14ac:dyDescent="0.25">
      <c r="A144" s="5"/>
      <c r="B144" s="28" t="s">
        <v>13</v>
      </c>
      <c r="C144" s="26" t="s">
        <v>77</v>
      </c>
      <c r="D144" s="26">
        <v>2</v>
      </c>
      <c r="E144" s="41"/>
      <c r="F144" s="37">
        <f>D144*E144</f>
        <v>0</v>
      </c>
      <c r="G144" s="18">
        <v>0.23</v>
      </c>
      <c r="H144" s="42">
        <f>SUM(F144*1.23)</f>
        <v>0</v>
      </c>
      <c r="K144" s="11"/>
    </row>
    <row r="145" spans="1:11" s="1" customFormat="1" ht="45" x14ac:dyDescent="0.25">
      <c r="A145" s="5"/>
      <c r="B145" s="28" t="s">
        <v>14</v>
      </c>
      <c r="C145" s="26" t="s">
        <v>78</v>
      </c>
      <c r="D145" s="26">
        <v>2</v>
      </c>
      <c r="E145" s="41"/>
      <c r="F145" s="37">
        <f t="shared" ref="F145:F150" si="22">D145*E145</f>
        <v>0</v>
      </c>
      <c r="G145" s="18">
        <v>0.23</v>
      </c>
      <c r="H145" s="42">
        <f>SUM(F145*1.23)</f>
        <v>0</v>
      </c>
    </row>
    <row r="146" spans="1:11" s="1" customFormat="1" ht="45" x14ac:dyDescent="0.25">
      <c r="A146" s="5"/>
      <c r="B146" s="28" t="s">
        <v>15</v>
      </c>
      <c r="C146" s="26" t="s">
        <v>87</v>
      </c>
      <c r="D146" s="26">
        <v>2</v>
      </c>
      <c r="E146" s="41"/>
      <c r="F146" s="37">
        <f t="shared" si="22"/>
        <v>0</v>
      </c>
      <c r="G146" s="18">
        <v>0.23</v>
      </c>
      <c r="H146" s="42">
        <f t="shared" ref="H146:H150" si="23">SUM(F146*1.23)</f>
        <v>0</v>
      </c>
    </row>
    <row r="147" spans="1:11" s="1" customFormat="1" ht="30" x14ac:dyDescent="0.25">
      <c r="A147" s="5"/>
      <c r="B147" s="28" t="s">
        <v>16</v>
      </c>
      <c r="C147" s="26" t="s">
        <v>79</v>
      </c>
      <c r="D147" s="26">
        <v>2</v>
      </c>
      <c r="E147" s="41"/>
      <c r="F147" s="37">
        <f t="shared" si="22"/>
        <v>0</v>
      </c>
      <c r="G147" s="18">
        <v>0.23</v>
      </c>
      <c r="H147" s="42">
        <f t="shared" si="23"/>
        <v>0</v>
      </c>
    </row>
    <row r="148" spans="1:11" s="1" customFormat="1" ht="30" x14ac:dyDescent="0.25">
      <c r="A148" s="5"/>
      <c r="B148" s="28" t="s">
        <v>17</v>
      </c>
      <c r="C148" s="26" t="s">
        <v>80</v>
      </c>
      <c r="D148" s="26">
        <v>2</v>
      </c>
      <c r="E148" s="41"/>
      <c r="F148" s="37">
        <f t="shared" si="22"/>
        <v>0</v>
      </c>
      <c r="G148" s="18">
        <v>0.23</v>
      </c>
      <c r="H148" s="42">
        <f t="shared" si="23"/>
        <v>0</v>
      </c>
    </row>
    <row r="149" spans="1:11" s="1" customFormat="1" ht="45" x14ac:dyDescent="0.25">
      <c r="A149" s="5"/>
      <c r="B149" s="28" t="s">
        <v>18</v>
      </c>
      <c r="C149" s="26" t="s">
        <v>81</v>
      </c>
      <c r="D149" s="26">
        <v>2</v>
      </c>
      <c r="E149" s="41"/>
      <c r="F149" s="37">
        <f t="shared" si="22"/>
        <v>0</v>
      </c>
      <c r="G149" s="18">
        <v>0.23</v>
      </c>
      <c r="H149" s="42">
        <f t="shared" si="23"/>
        <v>0</v>
      </c>
    </row>
    <row r="150" spans="1:11" s="1" customFormat="1" x14ac:dyDescent="0.25">
      <c r="A150" s="5"/>
      <c r="B150" s="28" t="s">
        <v>25</v>
      </c>
      <c r="C150" s="26" t="s">
        <v>82</v>
      </c>
      <c r="D150" s="26">
        <v>2</v>
      </c>
      <c r="E150" s="41"/>
      <c r="F150" s="37">
        <f t="shared" si="22"/>
        <v>0</v>
      </c>
      <c r="G150" s="18">
        <v>0.23</v>
      </c>
      <c r="H150" s="42">
        <f t="shared" si="23"/>
        <v>0</v>
      </c>
    </row>
    <row r="151" spans="1:11" s="2" customFormat="1" x14ac:dyDescent="0.25">
      <c r="A151" s="9"/>
      <c r="B151" s="46" t="s">
        <v>4</v>
      </c>
      <c r="C151" s="47"/>
      <c r="D151" s="47"/>
      <c r="E151" s="48"/>
      <c r="F151" s="38">
        <f>SUM(F144:F150)</f>
        <v>0</v>
      </c>
      <c r="G151" s="29"/>
      <c r="H151" s="40">
        <f>SUM(H144:H150)</f>
        <v>0</v>
      </c>
    </row>
    <row r="152" spans="1:11" s="1" customFormat="1" ht="19.5" customHeight="1" x14ac:dyDescent="0.3">
      <c r="A152" s="5"/>
      <c r="B152" s="53" t="s">
        <v>32</v>
      </c>
      <c r="C152" s="54"/>
      <c r="D152" s="54"/>
      <c r="E152" s="54"/>
      <c r="F152" s="54"/>
      <c r="G152" s="54"/>
      <c r="H152" s="55"/>
    </row>
    <row r="153" spans="1:11" s="1" customFormat="1" ht="19.5" customHeight="1" x14ac:dyDescent="0.25">
      <c r="A153" s="5"/>
      <c r="B153" s="56" t="s">
        <v>33</v>
      </c>
      <c r="C153" s="57"/>
      <c r="D153" s="57"/>
      <c r="E153" s="57"/>
      <c r="F153" s="57"/>
      <c r="G153" s="57"/>
      <c r="H153" s="58"/>
    </row>
    <row r="154" spans="1:11" s="1" customFormat="1" ht="27.75" customHeight="1" x14ac:dyDescent="0.25">
      <c r="A154" s="5"/>
      <c r="B154" s="28" t="s">
        <v>13</v>
      </c>
      <c r="C154" s="26" t="s">
        <v>88</v>
      </c>
      <c r="D154" s="26">
        <v>1</v>
      </c>
      <c r="E154" s="41"/>
      <c r="F154" s="37">
        <f>D154*E154</f>
        <v>0</v>
      </c>
      <c r="G154" s="18">
        <v>0.23</v>
      </c>
      <c r="H154" s="42">
        <f>SUM(F154*1.23)</f>
        <v>0</v>
      </c>
      <c r="K154" s="11"/>
    </row>
    <row r="155" spans="1:11" s="1" customFormat="1" x14ac:dyDescent="0.25">
      <c r="A155" s="5"/>
      <c r="B155" s="28" t="s">
        <v>14</v>
      </c>
      <c r="C155" s="26" t="s">
        <v>89</v>
      </c>
      <c r="D155" s="26">
        <v>1</v>
      </c>
      <c r="E155" s="41"/>
      <c r="F155" s="37">
        <f t="shared" ref="F155:F156" si="24">D155*E155</f>
        <v>0</v>
      </c>
      <c r="G155" s="18">
        <v>0.23</v>
      </c>
      <c r="H155" s="42">
        <f>SUM(F155*1.23)</f>
        <v>0</v>
      </c>
    </row>
    <row r="156" spans="1:11" s="1" customFormat="1" ht="30" x14ac:dyDescent="0.25">
      <c r="A156" s="5"/>
      <c r="B156" s="28" t="s">
        <v>15</v>
      </c>
      <c r="C156" s="26" t="s">
        <v>90</v>
      </c>
      <c r="D156" s="26">
        <v>1</v>
      </c>
      <c r="E156" s="41"/>
      <c r="F156" s="37">
        <f t="shared" si="24"/>
        <v>0</v>
      </c>
      <c r="G156" s="18">
        <v>0.23</v>
      </c>
      <c r="H156" s="42">
        <f t="shared" ref="H156" si="25">SUM(F156*1.23)</f>
        <v>0</v>
      </c>
    </row>
    <row r="157" spans="1:11" s="1" customFormat="1" ht="28.5" customHeight="1" x14ac:dyDescent="0.25">
      <c r="A157" s="5"/>
      <c r="B157" s="62" t="s">
        <v>34</v>
      </c>
      <c r="C157" s="63"/>
      <c r="D157" s="26">
        <v>1</v>
      </c>
      <c r="E157" s="41"/>
      <c r="F157" s="37">
        <f t="shared" ref="F157:F158" si="26">D157*E157</f>
        <v>0</v>
      </c>
      <c r="G157" s="18">
        <v>0.23</v>
      </c>
      <c r="H157" s="42">
        <f t="shared" ref="H157" si="27">SUM(F157*1.23)</f>
        <v>0</v>
      </c>
    </row>
    <row r="158" spans="1:11" s="1" customFormat="1" ht="28.5" customHeight="1" x14ac:dyDescent="0.25">
      <c r="A158" s="5"/>
      <c r="B158" s="62" t="s">
        <v>36</v>
      </c>
      <c r="C158" s="63"/>
      <c r="D158" s="26">
        <v>1</v>
      </c>
      <c r="E158" s="41"/>
      <c r="F158" s="37">
        <f t="shared" si="26"/>
        <v>0</v>
      </c>
      <c r="G158" s="18">
        <v>0.23</v>
      </c>
      <c r="H158" s="42">
        <f t="shared" ref="H158" si="28">SUM(F158*1.23)</f>
        <v>0</v>
      </c>
    </row>
    <row r="159" spans="1:11" s="1" customFormat="1" ht="18" customHeight="1" x14ac:dyDescent="0.25">
      <c r="A159" s="5"/>
      <c r="B159" s="64" t="s">
        <v>35</v>
      </c>
      <c r="C159" s="65"/>
      <c r="D159" s="65"/>
      <c r="E159" s="65"/>
      <c r="F159" s="65"/>
      <c r="G159" s="65"/>
      <c r="H159" s="66"/>
    </row>
    <row r="160" spans="1:11" s="1" customFormat="1" ht="24" customHeight="1" x14ac:dyDescent="0.25">
      <c r="A160" s="5"/>
      <c r="B160" s="28" t="s">
        <v>13</v>
      </c>
      <c r="C160" s="26" t="s">
        <v>37</v>
      </c>
      <c r="D160" s="26">
        <v>1</v>
      </c>
      <c r="E160" s="17"/>
      <c r="F160" s="37">
        <f>D160*E160</f>
        <v>0</v>
      </c>
      <c r="G160" s="18">
        <v>0.23</v>
      </c>
      <c r="H160" s="42">
        <f>SUM(F160*1.23)</f>
        <v>0</v>
      </c>
      <c r="K160" s="11"/>
    </row>
    <row r="161" spans="1:11" s="1" customFormat="1" x14ac:dyDescent="0.25">
      <c r="A161" s="5"/>
      <c r="B161" s="28" t="s">
        <v>14</v>
      </c>
      <c r="C161" s="26" t="s">
        <v>38</v>
      </c>
      <c r="D161" s="26">
        <v>1</v>
      </c>
      <c r="E161" s="17"/>
      <c r="F161" s="37">
        <f>D161*E161</f>
        <v>0</v>
      </c>
      <c r="G161" s="18">
        <v>0.23</v>
      </c>
      <c r="H161" s="42">
        <f>SUM(F161*1.23)</f>
        <v>0</v>
      </c>
    </row>
    <row r="162" spans="1:11" s="2" customFormat="1" x14ac:dyDescent="0.25">
      <c r="A162" s="9"/>
      <c r="B162" s="46" t="s">
        <v>4</v>
      </c>
      <c r="C162" s="67"/>
      <c r="D162" s="67"/>
      <c r="E162" s="68"/>
      <c r="F162" s="38">
        <f>F154+F155+F156+F157+F158+F160+F161</f>
        <v>0</v>
      </c>
      <c r="G162" s="29"/>
      <c r="H162" s="40">
        <f>H154+H155+H156+H157+H158+H160+H161</f>
        <v>0</v>
      </c>
    </row>
    <row r="163" spans="1:11" s="1" customFormat="1" ht="19.5" customHeight="1" x14ac:dyDescent="0.25">
      <c r="A163" s="5"/>
      <c r="B163" s="56" t="s">
        <v>39</v>
      </c>
      <c r="C163" s="57"/>
      <c r="D163" s="57"/>
      <c r="E163" s="57"/>
      <c r="F163" s="57"/>
      <c r="G163" s="57"/>
      <c r="H163" s="58"/>
    </row>
    <row r="164" spans="1:11" s="1" customFormat="1" ht="27.75" customHeight="1" x14ac:dyDescent="0.25">
      <c r="A164" s="5"/>
      <c r="B164" s="28" t="s">
        <v>13</v>
      </c>
      <c r="C164" s="26" t="s">
        <v>88</v>
      </c>
      <c r="D164" s="26">
        <v>1</v>
      </c>
      <c r="E164" s="41"/>
      <c r="F164" s="37">
        <f>D164*E164</f>
        <v>0</v>
      </c>
      <c r="G164" s="18">
        <v>0.23</v>
      </c>
      <c r="H164" s="42">
        <f>SUM(F164*1.23)</f>
        <v>0</v>
      </c>
      <c r="K164" s="11"/>
    </row>
    <row r="165" spans="1:11" s="1" customFormat="1" x14ac:dyDescent="0.25">
      <c r="A165" s="5"/>
      <c r="B165" s="28" t="s">
        <v>14</v>
      </c>
      <c r="C165" s="26" t="s">
        <v>89</v>
      </c>
      <c r="D165" s="26">
        <v>1</v>
      </c>
      <c r="E165" s="41"/>
      <c r="F165" s="37">
        <f t="shared" ref="F165:F166" si="29">D165*E165</f>
        <v>0</v>
      </c>
      <c r="G165" s="18">
        <v>0.23</v>
      </c>
      <c r="H165" s="42">
        <f>SUM(F165*1.23)</f>
        <v>0</v>
      </c>
    </row>
    <row r="166" spans="1:11" s="1" customFormat="1" ht="30" x14ac:dyDescent="0.25">
      <c r="A166" s="5"/>
      <c r="B166" s="28" t="s">
        <v>15</v>
      </c>
      <c r="C166" s="26" t="s">
        <v>90</v>
      </c>
      <c r="D166" s="26">
        <v>1</v>
      </c>
      <c r="E166" s="41"/>
      <c r="F166" s="37">
        <f t="shared" si="29"/>
        <v>0</v>
      </c>
      <c r="G166" s="18">
        <v>0.23</v>
      </c>
      <c r="H166" s="42">
        <f t="shared" ref="H166" si="30">SUM(F166*1.23)</f>
        <v>0</v>
      </c>
    </row>
    <row r="167" spans="1:11" s="1" customFormat="1" ht="28.5" customHeight="1" x14ac:dyDescent="0.25">
      <c r="A167" s="5"/>
      <c r="B167" s="62" t="s">
        <v>40</v>
      </c>
      <c r="C167" s="63"/>
      <c r="D167" s="26">
        <v>1</v>
      </c>
      <c r="E167" s="41"/>
      <c r="F167" s="37">
        <f t="shared" ref="F167:F168" si="31">D167*E167</f>
        <v>0</v>
      </c>
      <c r="G167" s="18">
        <v>0.23</v>
      </c>
      <c r="H167" s="42">
        <f t="shared" ref="H167:H168" si="32">SUM(F167*1.23)</f>
        <v>0</v>
      </c>
    </row>
    <row r="168" spans="1:11" s="1" customFormat="1" ht="28.5" customHeight="1" x14ac:dyDescent="0.25">
      <c r="A168" s="5"/>
      <c r="B168" s="62" t="s">
        <v>41</v>
      </c>
      <c r="C168" s="63"/>
      <c r="D168" s="26">
        <v>1</v>
      </c>
      <c r="E168" s="41"/>
      <c r="F168" s="37">
        <f t="shared" si="31"/>
        <v>0</v>
      </c>
      <c r="G168" s="18">
        <v>0.23</v>
      </c>
      <c r="H168" s="42">
        <f t="shared" si="32"/>
        <v>0</v>
      </c>
    </row>
    <row r="169" spans="1:11" s="1" customFormat="1" ht="18" customHeight="1" x14ac:dyDescent="0.25">
      <c r="A169" s="5"/>
      <c r="B169" s="62" t="s">
        <v>42</v>
      </c>
      <c r="C169" s="69"/>
      <c r="D169" s="69"/>
      <c r="E169" s="69"/>
      <c r="F169" s="69"/>
      <c r="G169" s="69"/>
      <c r="H169" s="63"/>
    </row>
    <row r="170" spans="1:11" s="1" customFormat="1" ht="32.25" customHeight="1" x14ac:dyDescent="0.25">
      <c r="A170" s="5"/>
      <c r="B170" s="28" t="s">
        <v>13</v>
      </c>
      <c r="C170" s="26" t="s">
        <v>43</v>
      </c>
      <c r="D170" s="26">
        <v>1</v>
      </c>
      <c r="E170" s="41"/>
      <c r="F170" s="37">
        <f>D170*E170</f>
        <v>0</v>
      </c>
      <c r="G170" s="18">
        <v>0.23</v>
      </c>
      <c r="H170" s="42">
        <f>SUM(F170*1.23)</f>
        <v>0</v>
      </c>
      <c r="K170" s="11"/>
    </row>
    <row r="171" spans="1:11" s="1" customFormat="1" ht="30" x14ac:dyDescent="0.25">
      <c r="A171" s="5"/>
      <c r="B171" s="28" t="s">
        <v>14</v>
      </c>
      <c r="C171" s="26" t="s">
        <v>44</v>
      </c>
      <c r="D171" s="26">
        <v>1</v>
      </c>
      <c r="E171" s="41"/>
      <c r="F171" s="37">
        <f>D171*E171</f>
        <v>0</v>
      </c>
      <c r="G171" s="18">
        <v>0.23</v>
      </c>
      <c r="H171" s="42">
        <f>SUM(F171*1.23)</f>
        <v>0</v>
      </c>
    </row>
    <row r="172" spans="1:11" s="2" customFormat="1" x14ac:dyDescent="0.25">
      <c r="A172" s="9"/>
      <c r="B172" s="46" t="s">
        <v>4</v>
      </c>
      <c r="C172" s="47"/>
      <c r="D172" s="47"/>
      <c r="E172" s="48"/>
      <c r="F172" s="38">
        <f>F164+F165+F166+F167+F168+F170+F171</f>
        <v>0</v>
      </c>
      <c r="G172" s="29"/>
      <c r="H172" s="40">
        <f>H164+H165+H166+H167+H168+H170+H171</f>
        <v>0</v>
      </c>
    </row>
    <row r="173" spans="1:11" s="1" customFormat="1" ht="19.5" customHeight="1" x14ac:dyDescent="0.25">
      <c r="A173" s="5"/>
      <c r="B173" s="56" t="s">
        <v>45</v>
      </c>
      <c r="C173" s="57"/>
      <c r="D173" s="57"/>
      <c r="E173" s="57"/>
      <c r="F173" s="57"/>
      <c r="G173" s="57"/>
      <c r="H173" s="58"/>
    </row>
    <row r="174" spans="1:11" s="1" customFormat="1" ht="27.75" customHeight="1" x14ac:dyDescent="0.25">
      <c r="A174" s="5"/>
      <c r="B174" s="28" t="s">
        <v>13</v>
      </c>
      <c r="C174" s="26" t="s">
        <v>88</v>
      </c>
      <c r="D174" s="26">
        <v>1</v>
      </c>
      <c r="E174" s="41"/>
      <c r="F174" s="37">
        <f>D174*E174</f>
        <v>0</v>
      </c>
      <c r="G174" s="18">
        <v>0.23</v>
      </c>
      <c r="H174" s="42">
        <f>SUM(F174*1.23)</f>
        <v>0</v>
      </c>
      <c r="K174" s="11"/>
    </row>
    <row r="175" spans="1:11" s="1" customFormat="1" x14ac:dyDescent="0.25">
      <c r="A175" s="5"/>
      <c r="B175" s="28" t="s">
        <v>14</v>
      </c>
      <c r="C175" s="26" t="s">
        <v>89</v>
      </c>
      <c r="D175" s="26">
        <v>1</v>
      </c>
      <c r="E175" s="41"/>
      <c r="F175" s="37">
        <f t="shared" ref="F175:F176" si="33">D175*E175</f>
        <v>0</v>
      </c>
      <c r="G175" s="18">
        <v>0.23</v>
      </c>
      <c r="H175" s="42">
        <f>SUM(F175*1.23)</f>
        <v>0</v>
      </c>
    </row>
    <row r="176" spans="1:11" s="1" customFormat="1" ht="30" x14ac:dyDescent="0.25">
      <c r="A176" s="5"/>
      <c r="B176" s="28" t="s">
        <v>15</v>
      </c>
      <c r="C176" s="26" t="s">
        <v>90</v>
      </c>
      <c r="D176" s="26">
        <v>1</v>
      </c>
      <c r="E176" s="41"/>
      <c r="F176" s="37">
        <f t="shared" si="33"/>
        <v>0</v>
      </c>
      <c r="G176" s="18">
        <v>0.23</v>
      </c>
      <c r="H176" s="42">
        <f t="shared" ref="H176" si="34">SUM(F176*1.23)</f>
        <v>0</v>
      </c>
    </row>
    <row r="177" spans="1:11" s="1" customFormat="1" ht="28.5" customHeight="1" x14ac:dyDescent="0.25">
      <c r="A177" s="5"/>
      <c r="B177" s="62" t="s">
        <v>46</v>
      </c>
      <c r="C177" s="63"/>
      <c r="D177" s="26">
        <v>1</v>
      </c>
      <c r="E177" s="41"/>
      <c r="F177" s="37">
        <f t="shared" ref="F177:F178" si="35">D177*E177</f>
        <v>0</v>
      </c>
      <c r="G177" s="18">
        <v>0.23</v>
      </c>
      <c r="H177" s="42">
        <f t="shared" ref="H177:H178" si="36">SUM(F177*1.23)</f>
        <v>0</v>
      </c>
    </row>
    <row r="178" spans="1:11" s="1" customFormat="1" ht="28.5" customHeight="1" x14ac:dyDescent="0.25">
      <c r="A178" s="5"/>
      <c r="B178" s="62" t="s">
        <v>47</v>
      </c>
      <c r="C178" s="63"/>
      <c r="D178" s="26">
        <v>1</v>
      </c>
      <c r="E178" s="41"/>
      <c r="F178" s="37">
        <f t="shared" si="35"/>
        <v>0</v>
      </c>
      <c r="G178" s="18">
        <v>0.23</v>
      </c>
      <c r="H178" s="42">
        <f t="shared" si="36"/>
        <v>0</v>
      </c>
    </row>
    <row r="179" spans="1:11" s="1" customFormat="1" ht="18" customHeight="1" x14ac:dyDescent="0.25">
      <c r="A179" s="5"/>
      <c r="B179" s="62" t="s">
        <v>48</v>
      </c>
      <c r="C179" s="69"/>
      <c r="D179" s="69"/>
      <c r="E179" s="69"/>
      <c r="F179" s="69"/>
      <c r="G179" s="69"/>
      <c r="H179" s="63"/>
    </row>
    <row r="180" spans="1:11" s="1" customFormat="1" ht="32.25" customHeight="1" x14ac:dyDescent="0.25">
      <c r="A180" s="5"/>
      <c r="B180" s="28" t="s">
        <v>13</v>
      </c>
      <c r="C180" s="26" t="s">
        <v>49</v>
      </c>
      <c r="D180" s="26">
        <v>1</v>
      </c>
      <c r="E180" s="41"/>
      <c r="F180" s="37">
        <f>D180*E180</f>
        <v>0</v>
      </c>
      <c r="G180" s="18">
        <v>0.23</v>
      </c>
      <c r="H180" s="42">
        <f>SUM(F180*1.23)</f>
        <v>0</v>
      </c>
      <c r="K180" s="11"/>
    </row>
    <row r="181" spans="1:11" s="1" customFormat="1" x14ac:dyDescent="0.25">
      <c r="A181" s="5"/>
      <c r="B181" s="28" t="s">
        <v>14</v>
      </c>
      <c r="C181" s="26" t="s">
        <v>50</v>
      </c>
      <c r="D181" s="26">
        <v>1</v>
      </c>
      <c r="E181" s="41"/>
      <c r="F181" s="37">
        <f>D181*E181</f>
        <v>0</v>
      </c>
      <c r="G181" s="18">
        <v>0.23</v>
      </c>
      <c r="H181" s="42">
        <f>SUM(F181*1.23)</f>
        <v>0</v>
      </c>
    </row>
    <row r="182" spans="1:11" s="2" customFormat="1" x14ac:dyDescent="0.25">
      <c r="A182" s="9"/>
      <c r="B182" s="46" t="s">
        <v>4</v>
      </c>
      <c r="C182" s="47"/>
      <c r="D182" s="47"/>
      <c r="E182" s="48"/>
      <c r="F182" s="38">
        <f>F174+F175+F176+F177+F178+F180+F181</f>
        <v>0</v>
      </c>
      <c r="G182" s="29"/>
      <c r="H182" s="40">
        <f>H174+H175+H176+H177+H178+H180+H181</f>
        <v>0</v>
      </c>
    </row>
    <row r="183" spans="1:11" s="1" customFormat="1" ht="18.75" customHeight="1" x14ac:dyDescent="0.25">
      <c r="A183" s="5"/>
      <c r="B183" s="7"/>
      <c r="C183" s="7"/>
      <c r="D183" s="7"/>
      <c r="E183" s="8"/>
      <c r="F183" s="8"/>
      <c r="G183" s="8"/>
      <c r="H183" s="14"/>
    </row>
    <row r="184" spans="1:11" s="1" customFormat="1" ht="18.75" customHeight="1" x14ac:dyDescent="0.25">
      <c r="A184" s="5"/>
      <c r="B184" s="7"/>
      <c r="C184" s="7"/>
      <c r="D184" s="7"/>
      <c r="E184" s="8"/>
      <c r="F184" s="8"/>
      <c r="G184" s="8"/>
      <c r="H184" s="14"/>
    </row>
    <row r="185" spans="1:11" s="1" customFormat="1" ht="19.5" customHeight="1" x14ac:dyDescent="0.25">
      <c r="A185" s="5"/>
      <c r="B185" s="56" t="s">
        <v>51</v>
      </c>
      <c r="C185" s="57"/>
      <c r="D185" s="57"/>
      <c r="E185" s="57"/>
      <c r="F185" s="57"/>
      <c r="G185" s="57"/>
      <c r="H185" s="58"/>
    </row>
    <row r="186" spans="1:11" s="1" customFormat="1" ht="27.75" customHeight="1" x14ac:dyDescent="0.25">
      <c r="A186" s="5"/>
      <c r="B186" s="28" t="s">
        <v>13</v>
      </c>
      <c r="C186" s="26" t="s">
        <v>88</v>
      </c>
      <c r="D186" s="26">
        <v>1</v>
      </c>
      <c r="E186" s="41"/>
      <c r="F186" s="37">
        <f>D186*E186</f>
        <v>0</v>
      </c>
      <c r="G186" s="18">
        <v>0.23</v>
      </c>
      <c r="H186" s="42">
        <f>SUM(F186*1.23)</f>
        <v>0</v>
      </c>
      <c r="K186" s="11"/>
    </row>
    <row r="187" spans="1:11" s="1" customFormat="1" x14ac:dyDescent="0.25">
      <c r="A187" s="5"/>
      <c r="B187" s="28" t="s">
        <v>14</v>
      </c>
      <c r="C187" s="26" t="s">
        <v>89</v>
      </c>
      <c r="D187" s="26">
        <v>1</v>
      </c>
      <c r="E187" s="41"/>
      <c r="F187" s="37">
        <f t="shared" ref="F187:F188" si="37">D187*E187</f>
        <v>0</v>
      </c>
      <c r="G187" s="18">
        <v>0.23</v>
      </c>
      <c r="H187" s="42">
        <f>SUM(F187*1.23)</f>
        <v>0</v>
      </c>
    </row>
    <row r="188" spans="1:11" s="1" customFormat="1" ht="30" x14ac:dyDescent="0.25">
      <c r="A188" s="5"/>
      <c r="B188" s="28" t="s">
        <v>15</v>
      </c>
      <c r="C188" s="26" t="s">
        <v>90</v>
      </c>
      <c r="D188" s="26">
        <v>1</v>
      </c>
      <c r="E188" s="41"/>
      <c r="F188" s="37">
        <f t="shared" si="37"/>
        <v>0</v>
      </c>
      <c r="G188" s="18">
        <v>0.23</v>
      </c>
      <c r="H188" s="42">
        <f t="shared" ref="H188" si="38">SUM(F188*1.23)</f>
        <v>0</v>
      </c>
    </row>
    <row r="189" spans="1:11" s="1" customFormat="1" ht="28.5" customHeight="1" x14ac:dyDescent="0.25">
      <c r="A189" s="5"/>
      <c r="B189" s="62" t="s">
        <v>52</v>
      </c>
      <c r="C189" s="63"/>
      <c r="D189" s="26">
        <v>1</v>
      </c>
      <c r="E189" s="41"/>
      <c r="F189" s="37">
        <f t="shared" ref="F189:F190" si="39">D189*E189</f>
        <v>0</v>
      </c>
      <c r="G189" s="18">
        <v>0.23</v>
      </c>
      <c r="H189" s="42">
        <f t="shared" ref="H189:H190" si="40">SUM(F189*1.23)</f>
        <v>0</v>
      </c>
    </row>
    <row r="190" spans="1:11" s="1" customFormat="1" ht="28.5" customHeight="1" x14ac:dyDescent="0.25">
      <c r="A190" s="5"/>
      <c r="B190" s="62" t="s">
        <v>53</v>
      </c>
      <c r="C190" s="63"/>
      <c r="D190" s="26">
        <v>1</v>
      </c>
      <c r="E190" s="41"/>
      <c r="F190" s="37">
        <f t="shared" si="39"/>
        <v>0</v>
      </c>
      <c r="G190" s="18">
        <v>0.23</v>
      </c>
      <c r="H190" s="42">
        <f t="shared" si="40"/>
        <v>0</v>
      </c>
    </row>
    <row r="191" spans="1:11" s="1" customFormat="1" ht="18" customHeight="1" x14ac:dyDescent="0.25">
      <c r="A191" s="5"/>
      <c r="B191" s="62" t="s">
        <v>54</v>
      </c>
      <c r="C191" s="69"/>
      <c r="D191" s="69"/>
      <c r="E191" s="69"/>
      <c r="F191" s="69"/>
      <c r="G191" s="69"/>
      <c r="H191" s="63"/>
    </row>
    <row r="192" spans="1:11" s="1" customFormat="1" ht="32.25" customHeight="1" x14ac:dyDescent="0.25">
      <c r="A192" s="5"/>
      <c r="B192" s="28" t="s">
        <v>13</v>
      </c>
      <c r="C192" s="26" t="s">
        <v>55</v>
      </c>
      <c r="D192" s="26">
        <v>1</v>
      </c>
      <c r="E192" s="41"/>
      <c r="F192" s="37">
        <f>D192*E192</f>
        <v>0</v>
      </c>
      <c r="G192" s="18">
        <v>0.23</v>
      </c>
      <c r="H192" s="42">
        <f>SUM(F192*1.23)</f>
        <v>0</v>
      </c>
      <c r="K192" s="11"/>
    </row>
    <row r="193" spans="1:11" s="1" customFormat="1" x14ac:dyDescent="0.25">
      <c r="A193" s="5"/>
      <c r="B193" s="28" t="s">
        <v>14</v>
      </c>
      <c r="C193" s="26" t="s">
        <v>56</v>
      </c>
      <c r="D193" s="26">
        <v>1</v>
      </c>
      <c r="E193" s="41"/>
      <c r="F193" s="37">
        <f>D193*E193</f>
        <v>0</v>
      </c>
      <c r="G193" s="18">
        <v>0.23</v>
      </c>
      <c r="H193" s="42">
        <f>SUM(F193*1.23)</f>
        <v>0</v>
      </c>
    </row>
    <row r="194" spans="1:11" s="2" customFormat="1" x14ac:dyDescent="0.25">
      <c r="A194" s="9"/>
      <c r="B194" s="46" t="s">
        <v>4</v>
      </c>
      <c r="C194" s="47"/>
      <c r="D194" s="47"/>
      <c r="E194" s="48"/>
      <c r="F194" s="38">
        <f>F186+F187+F188+F189+F190+F192+F193</f>
        <v>0</v>
      </c>
      <c r="G194" s="29"/>
      <c r="H194" s="40">
        <f>H186+H187+H188+H189+H190+H192+H193</f>
        <v>0</v>
      </c>
    </row>
    <row r="195" spans="1:11" s="1" customFormat="1" ht="18.75" customHeight="1" x14ac:dyDescent="0.25">
      <c r="A195" s="5"/>
      <c r="B195" s="7"/>
      <c r="C195" s="7"/>
      <c r="D195" s="7"/>
      <c r="E195" s="8"/>
      <c r="F195" s="8"/>
      <c r="G195" s="8"/>
      <c r="H195" s="14"/>
    </row>
    <row r="196" spans="1:11" s="1" customFormat="1" ht="18.75" customHeight="1" x14ac:dyDescent="0.25">
      <c r="A196" s="5"/>
      <c r="B196" s="7"/>
      <c r="C196" s="7"/>
      <c r="D196" s="7"/>
      <c r="E196" s="8"/>
      <c r="F196" s="8"/>
      <c r="G196" s="8"/>
      <c r="H196" s="14"/>
    </row>
    <row r="197" spans="1:11" s="1" customFormat="1" ht="19.5" customHeight="1" x14ac:dyDescent="0.25">
      <c r="A197" s="5"/>
      <c r="B197" s="56" t="s">
        <v>57</v>
      </c>
      <c r="C197" s="57"/>
      <c r="D197" s="57"/>
      <c r="E197" s="57"/>
      <c r="F197" s="57"/>
      <c r="G197" s="57"/>
      <c r="H197" s="58"/>
    </row>
    <row r="198" spans="1:11" s="1" customFormat="1" ht="27.75" customHeight="1" x14ac:dyDescent="0.25">
      <c r="A198" s="5"/>
      <c r="B198" s="28" t="s">
        <v>13</v>
      </c>
      <c r="C198" s="26" t="s">
        <v>88</v>
      </c>
      <c r="D198" s="26">
        <v>1</v>
      </c>
      <c r="E198" s="41"/>
      <c r="F198" s="37">
        <f>D198*E198</f>
        <v>0</v>
      </c>
      <c r="G198" s="18">
        <v>0.23</v>
      </c>
      <c r="H198" s="42">
        <f>SUM(F198*1.23)</f>
        <v>0</v>
      </c>
      <c r="K198" s="11"/>
    </row>
    <row r="199" spans="1:11" s="1" customFormat="1" x14ac:dyDescent="0.25">
      <c r="A199" s="5"/>
      <c r="B199" s="28" t="s">
        <v>14</v>
      </c>
      <c r="C199" s="26" t="s">
        <v>89</v>
      </c>
      <c r="D199" s="26">
        <v>1</v>
      </c>
      <c r="E199" s="41"/>
      <c r="F199" s="37">
        <f t="shared" ref="F199:F200" si="41">D199*E199</f>
        <v>0</v>
      </c>
      <c r="G199" s="18">
        <v>0.23</v>
      </c>
      <c r="H199" s="42">
        <f>SUM(F199*1.23)</f>
        <v>0</v>
      </c>
    </row>
    <row r="200" spans="1:11" s="1" customFormat="1" ht="30" x14ac:dyDescent="0.25">
      <c r="A200" s="5"/>
      <c r="B200" s="28" t="s">
        <v>15</v>
      </c>
      <c r="C200" s="26" t="s">
        <v>90</v>
      </c>
      <c r="D200" s="26">
        <v>1</v>
      </c>
      <c r="E200" s="41"/>
      <c r="F200" s="37">
        <f t="shared" si="41"/>
        <v>0</v>
      </c>
      <c r="G200" s="18">
        <v>0.23</v>
      </c>
      <c r="H200" s="42">
        <f t="shared" ref="H200" si="42">SUM(F200*1.23)</f>
        <v>0</v>
      </c>
    </row>
    <row r="201" spans="1:11" s="1" customFormat="1" ht="28.5" customHeight="1" x14ac:dyDescent="0.25">
      <c r="A201" s="5"/>
      <c r="B201" s="62" t="s">
        <v>58</v>
      </c>
      <c r="C201" s="63"/>
      <c r="D201" s="26">
        <v>1</v>
      </c>
      <c r="E201" s="41"/>
      <c r="F201" s="37">
        <f t="shared" ref="F201:F202" si="43">D201*E201</f>
        <v>0</v>
      </c>
      <c r="G201" s="18">
        <v>0.23</v>
      </c>
      <c r="H201" s="42">
        <f t="shared" ref="H201:H202" si="44">SUM(F201*1.23)</f>
        <v>0</v>
      </c>
    </row>
    <row r="202" spans="1:11" s="1" customFormat="1" ht="28.5" customHeight="1" x14ac:dyDescent="0.25">
      <c r="A202" s="5"/>
      <c r="B202" s="62" t="s">
        <v>59</v>
      </c>
      <c r="C202" s="63"/>
      <c r="D202" s="26">
        <v>1</v>
      </c>
      <c r="E202" s="41"/>
      <c r="F202" s="37">
        <f t="shared" si="43"/>
        <v>0</v>
      </c>
      <c r="G202" s="18">
        <v>0.23</v>
      </c>
      <c r="H202" s="42">
        <f t="shared" si="44"/>
        <v>0</v>
      </c>
    </row>
    <row r="203" spans="1:11" s="1" customFormat="1" ht="18" customHeight="1" x14ac:dyDescent="0.25">
      <c r="A203" s="5"/>
      <c r="B203" s="62" t="s">
        <v>60</v>
      </c>
      <c r="C203" s="69"/>
      <c r="D203" s="69"/>
      <c r="E203" s="69"/>
      <c r="F203" s="69"/>
      <c r="G203" s="69"/>
      <c r="H203" s="63"/>
    </row>
    <row r="204" spans="1:11" s="1" customFormat="1" ht="32.25" customHeight="1" x14ac:dyDescent="0.25">
      <c r="A204" s="5"/>
      <c r="B204" s="28" t="s">
        <v>13</v>
      </c>
      <c r="C204" s="26" t="s">
        <v>61</v>
      </c>
      <c r="D204" s="26">
        <v>1</v>
      </c>
      <c r="E204" s="41"/>
      <c r="F204" s="37">
        <f>D204*E204</f>
        <v>0</v>
      </c>
      <c r="G204" s="18">
        <v>0.23</v>
      </c>
      <c r="H204" s="42">
        <f>SUM(F204*1.23)</f>
        <v>0</v>
      </c>
      <c r="K204" s="11"/>
    </row>
    <row r="205" spans="1:11" s="1" customFormat="1" x14ac:dyDescent="0.25">
      <c r="A205" s="5"/>
      <c r="B205" s="28" t="s">
        <v>14</v>
      </c>
      <c r="C205" s="26" t="s">
        <v>62</v>
      </c>
      <c r="D205" s="26">
        <v>1</v>
      </c>
      <c r="E205" s="41"/>
      <c r="F205" s="37">
        <f>D205*E205</f>
        <v>0</v>
      </c>
      <c r="G205" s="18">
        <v>0.23</v>
      </c>
      <c r="H205" s="42">
        <f>SUM(F205*1.23)</f>
        <v>0</v>
      </c>
    </row>
    <row r="206" spans="1:11" s="2" customFormat="1" x14ac:dyDescent="0.25">
      <c r="A206" s="9"/>
      <c r="B206" s="46" t="s">
        <v>4</v>
      </c>
      <c r="C206" s="47"/>
      <c r="D206" s="47"/>
      <c r="E206" s="48"/>
      <c r="F206" s="38">
        <f>F198+F199+F200+F201+F202+F204+F205</f>
        <v>0</v>
      </c>
      <c r="G206" s="29"/>
      <c r="H206" s="40">
        <f>H198+H199+H200+H201+H202+H204+H205</f>
        <v>0</v>
      </c>
    </row>
    <row r="207" spans="1:11" s="1" customFormat="1" ht="19.5" customHeight="1" x14ac:dyDescent="0.25">
      <c r="A207" s="5"/>
      <c r="B207" s="56" t="s">
        <v>63</v>
      </c>
      <c r="C207" s="57"/>
      <c r="D207" s="57"/>
      <c r="E207" s="57"/>
      <c r="F207" s="57"/>
      <c r="G207" s="57"/>
      <c r="H207" s="58"/>
    </row>
    <row r="208" spans="1:11" s="1" customFormat="1" ht="27.75" customHeight="1" x14ac:dyDescent="0.25">
      <c r="A208" s="5"/>
      <c r="B208" s="28" t="s">
        <v>13</v>
      </c>
      <c r="C208" s="26" t="s">
        <v>88</v>
      </c>
      <c r="D208" s="26">
        <v>1</v>
      </c>
      <c r="E208" s="41"/>
      <c r="F208" s="37">
        <f>D208*E208</f>
        <v>0</v>
      </c>
      <c r="G208" s="18">
        <v>0.23</v>
      </c>
      <c r="H208" s="42">
        <f>SUM(F208*1.23)</f>
        <v>0</v>
      </c>
      <c r="K208" s="11"/>
    </row>
    <row r="209" spans="1:11" s="1" customFormat="1" x14ac:dyDescent="0.25">
      <c r="A209" s="5"/>
      <c r="B209" s="28" t="s">
        <v>14</v>
      </c>
      <c r="C209" s="26" t="s">
        <v>89</v>
      </c>
      <c r="D209" s="26">
        <v>1</v>
      </c>
      <c r="E209" s="41"/>
      <c r="F209" s="37">
        <f t="shared" ref="F209:F212" si="45">D209*E209</f>
        <v>0</v>
      </c>
      <c r="G209" s="18">
        <v>0.23</v>
      </c>
      <c r="H209" s="42">
        <f>SUM(F209*1.23)</f>
        <v>0</v>
      </c>
    </row>
    <row r="210" spans="1:11" s="1" customFormat="1" ht="30" x14ac:dyDescent="0.25">
      <c r="A210" s="5"/>
      <c r="B210" s="28" t="s">
        <v>15</v>
      </c>
      <c r="C210" s="26" t="s">
        <v>90</v>
      </c>
      <c r="D210" s="26">
        <v>1</v>
      </c>
      <c r="E210" s="41"/>
      <c r="F210" s="37">
        <f t="shared" si="45"/>
        <v>0</v>
      </c>
      <c r="G210" s="18">
        <v>0.23</v>
      </c>
      <c r="H210" s="42">
        <f t="shared" ref="H210:H212" si="46">SUM(F210*1.23)</f>
        <v>0</v>
      </c>
    </row>
    <row r="211" spans="1:11" s="1" customFormat="1" ht="28.5" customHeight="1" x14ac:dyDescent="0.25">
      <c r="A211" s="5"/>
      <c r="B211" s="62" t="s">
        <v>64</v>
      </c>
      <c r="C211" s="63"/>
      <c r="D211" s="26">
        <v>1</v>
      </c>
      <c r="E211" s="41"/>
      <c r="F211" s="37">
        <f t="shared" si="45"/>
        <v>0</v>
      </c>
      <c r="G211" s="18">
        <v>0.23</v>
      </c>
      <c r="H211" s="42">
        <f t="shared" si="46"/>
        <v>0</v>
      </c>
    </row>
    <row r="212" spans="1:11" s="1" customFormat="1" ht="28.5" customHeight="1" x14ac:dyDescent="0.25">
      <c r="A212" s="5"/>
      <c r="B212" s="62" t="s">
        <v>65</v>
      </c>
      <c r="C212" s="63"/>
      <c r="D212" s="26">
        <v>1</v>
      </c>
      <c r="E212" s="41"/>
      <c r="F212" s="37">
        <f t="shared" si="45"/>
        <v>0</v>
      </c>
      <c r="G212" s="18">
        <v>0.23</v>
      </c>
      <c r="H212" s="42">
        <f t="shared" si="46"/>
        <v>0</v>
      </c>
    </row>
    <row r="213" spans="1:11" s="1" customFormat="1" ht="18" customHeight="1" x14ac:dyDescent="0.25">
      <c r="A213" s="5"/>
      <c r="B213" s="62" t="s">
        <v>66</v>
      </c>
      <c r="C213" s="69"/>
      <c r="D213" s="69"/>
      <c r="E213" s="69"/>
      <c r="F213" s="69"/>
      <c r="G213" s="69"/>
      <c r="H213" s="63"/>
    </row>
    <row r="214" spans="1:11" s="1" customFormat="1" ht="32.25" customHeight="1" x14ac:dyDescent="0.25">
      <c r="A214" s="5"/>
      <c r="B214" s="28" t="s">
        <v>13</v>
      </c>
      <c r="C214" s="26" t="s">
        <v>67</v>
      </c>
      <c r="D214" s="26">
        <v>1</v>
      </c>
      <c r="E214" s="41"/>
      <c r="F214" s="37">
        <f>D214*E214</f>
        <v>0</v>
      </c>
      <c r="G214" s="18">
        <v>0.23</v>
      </c>
      <c r="H214" s="42">
        <f>SUM(F214*1.23)</f>
        <v>0</v>
      </c>
      <c r="K214" s="11"/>
    </row>
    <row r="215" spans="1:11" s="1" customFormat="1" x14ac:dyDescent="0.25">
      <c r="A215" s="5"/>
      <c r="B215" s="28" t="s">
        <v>14</v>
      </c>
      <c r="C215" s="26" t="s">
        <v>68</v>
      </c>
      <c r="D215" s="26">
        <v>1</v>
      </c>
      <c r="E215" s="41"/>
      <c r="F215" s="37">
        <f>D215*E215</f>
        <v>0</v>
      </c>
      <c r="G215" s="18">
        <v>0.23</v>
      </c>
      <c r="H215" s="42">
        <f>SUM(F215*1.23)</f>
        <v>0</v>
      </c>
    </row>
    <row r="216" spans="1:11" s="2" customFormat="1" x14ac:dyDescent="0.25">
      <c r="A216" s="9"/>
      <c r="B216" s="46" t="s">
        <v>4</v>
      </c>
      <c r="C216" s="47"/>
      <c r="D216" s="47"/>
      <c r="E216" s="48"/>
      <c r="F216" s="38">
        <f>F208+F209+F210+F211+F212+F214+F215</f>
        <v>0</v>
      </c>
      <c r="G216" s="29"/>
      <c r="H216" s="40">
        <f>H208+H209+H210+H211+H212+H214+H215</f>
        <v>0</v>
      </c>
    </row>
    <row r="217" spans="1:11" s="36" customFormat="1" x14ac:dyDescent="0.25">
      <c r="A217" s="31"/>
      <c r="B217" s="32"/>
      <c r="C217" s="33"/>
      <c r="D217" s="33"/>
      <c r="E217" s="34"/>
      <c r="F217" s="43"/>
      <c r="G217" s="35"/>
      <c r="H217" s="45"/>
    </row>
    <row r="218" spans="1:11" s="1" customFormat="1" ht="15.75" thickBot="1" x14ac:dyDescent="0.3">
      <c r="A218" s="5"/>
      <c r="B218" s="46" t="s">
        <v>84</v>
      </c>
      <c r="C218" s="47"/>
      <c r="D218" s="47"/>
      <c r="E218" s="48"/>
      <c r="F218" s="38">
        <f>SUM(F106,F115,F124,F133,F142,F151,F162,F172,F182,F194,F206,F216)</f>
        <v>0</v>
      </c>
      <c r="G218" s="29"/>
      <c r="H218" s="40">
        <f>SUM(H106,H115,H124,H133,H142,H151,H162,H172,H182,H194,H206,H216)</f>
        <v>0</v>
      </c>
    </row>
    <row r="219" spans="1:11" s="3" customFormat="1" ht="18" customHeight="1" thickBot="1" x14ac:dyDescent="0.3">
      <c r="A219" s="4"/>
      <c r="B219" s="59" t="s">
        <v>1</v>
      </c>
      <c r="C219" s="60"/>
      <c r="D219" s="60"/>
      <c r="E219" s="61"/>
      <c r="F219" s="44">
        <f>F218+F93</f>
        <v>0</v>
      </c>
      <c r="G219" s="30">
        <v>0.23</v>
      </c>
      <c r="H219" s="44">
        <f>H218+H93</f>
        <v>0</v>
      </c>
    </row>
    <row r="220" spans="1:11" ht="16.5" customHeight="1" x14ac:dyDescent="0.25">
      <c r="B220" s="15"/>
      <c r="C220" s="16"/>
      <c r="D220" s="15"/>
      <c r="E220" s="10"/>
      <c r="F220" s="10"/>
      <c r="G220" s="12"/>
      <c r="H220" s="12"/>
    </row>
    <row r="221" spans="1:11" ht="14.25" customHeight="1" x14ac:dyDescent="0.25"/>
    <row r="222" spans="1:11" ht="14.25" customHeight="1" x14ac:dyDescent="0.25"/>
    <row r="223" spans="1:11" ht="14.25" customHeight="1" x14ac:dyDescent="0.25"/>
    <row r="224" spans="1:11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1.25" customHeight="1" x14ac:dyDescent="0.25"/>
  </sheetData>
  <mergeCells count="63">
    <mergeCell ref="B211:C211"/>
    <mergeCell ref="B212:C212"/>
    <mergeCell ref="B213:H213"/>
    <mergeCell ref="B216:E216"/>
    <mergeCell ref="B206:E206"/>
    <mergeCell ref="B207:H207"/>
    <mergeCell ref="B201:C201"/>
    <mergeCell ref="B202:C202"/>
    <mergeCell ref="B203:H203"/>
    <mergeCell ref="B190:C190"/>
    <mergeCell ref="B191:H191"/>
    <mergeCell ref="B194:E194"/>
    <mergeCell ref="B197:H197"/>
    <mergeCell ref="B172:E172"/>
    <mergeCell ref="B182:E182"/>
    <mergeCell ref="B173:H173"/>
    <mergeCell ref="B185:H185"/>
    <mergeCell ref="B189:C189"/>
    <mergeCell ref="B177:C177"/>
    <mergeCell ref="B178:C178"/>
    <mergeCell ref="B179:H179"/>
    <mergeCell ref="B167:C167"/>
    <mergeCell ref="B162:E162"/>
    <mergeCell ref="B163:H163"/>
    <mergeCell ref="B168:C168"/>
    <mergeCell ref="B169:H169"/>
    <mergeCell ref="B152:H152"/>
    <mergeCell ref="B153:H153"/>
    <mergeCell ref="B158:C158"/>
    <mergeCell ref="B157:C157"/>
    <mergeCell ref="B159:H159"/>
    <mergeCell ref="B219:E219"/>
    <mergeCell ref="B18:E18"/>
    <mergeCell ref="B21:H21"/>
    <mergeCell ref="B30:E30"/>
    <mergeCell ref="B37:H37"/>
    <mergeCell ref="B82:H82"/>
    <mergeCell ref="B46:E46"/>
    <mergeCell ref="B52:H52"/>
    <mergeCell ref="B76:E76"/>
    <mergeCell ref="B61:E61"/>
    <mergeCell ref="B67:H67"/>
    <mergeCell ref="B91:E91"/>
    <mergeCell ref="B97:H97"/>
    <mergeCell ref="B106:E106"/>
    <mergeCell ref="B98:H98"/>
    <mergeCell ref="B107:H107"/>
    <mergeCell ref="B93:E93"/>
    <mergeCell ref="B218:E218"/>
    <mergeCell ref="E2:H2"/>
    <mergeCell ref="B3:H3"/>
    <mergeCell ref="B4:H4"/>
    <mergeCell ref="B9:H9"/>
    <mergeCell ref="B8:H8"/>
    <mergeCell ref="B115:E115"/>
    <mergeCell ref="B116:H116"/>
    <mergeCell ref="B124:E124"/>
    <mergeCell ref="B125:H125"/>
    <mergeCell ref="B133:E133"/>
    <mergeCell ref="B134:H134"/>
    <mergeCell ref="B142:E142"/>
    <mergeCell ref="B143:H143"/>
    <mergeCell ref="B151:E151"/>
  </mergeCells>
  <pageMargins left="0.7" right="0.7" top="0.75" bottom="0.75" header="0.3" footer="0.3"/>
  <pageSetup paperSize="9" scale="8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64EDC1AE-8283-40B3-BB05-B2FB64EE178C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Szewczyk Agnieszka</dc:creator>
  <cp:lastModifiedBy>Romak Monika</cp:lastModifiedBy>
  <cp:lastPrinted>2025-01-20T07:56:09Z</cp:lastPrinted>
  <dcterms:created xsi:type="dcterms:W3CDTF">2021-07-07T09:39:53Z</dcterms:created>
  <dcterms:modified xsi:type="dcterms:W3CDTF">2025-01-20T07:56:11Z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8b3f05cb-fd42-472c-9d52-1dd22b17a322</vt:lpwstr>
  </property>
  <property fmtid="{D5CDD505-2E9C-101B-9397-08002B2CF9AE}" pid="3" name="bjPortionMark">
    <vt:lpwstr>[JAW]</vt:lpwstr>
  </property>
  <property fmtid="{D5CDD505-2E9C-101B-9397-08002B2CF9AE}" pid="4" name="bjSaver">
    <vt:lpwstr>i36jxUzXWk8sTcj5mPjS12ICumLN15mJ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xmlns:xsi="http://www.w3.org/2001/XMLSchema-instance" xmlns:xsd="http://www.w3.org/2001/XMLSchema"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DocumentSecurityLabel">
    <vt:lpwstr>[d7220eed-17a6-431d-810c-83a0ddfed893]</vt:lpwstr>
  </property>
</Properties>
</file>